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54D3C5AD-5650-4E69-8705-FA5EA5B1CD9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'DC45'!$A$1:$AA$56</definedName>
    <definedName name="_xlnm.Print_Area" localSheetId="11">'DC6'!$A$1:$AA$56</definedName>
    <definedName name="_xlnm.Print_Area" localSheetId="20">'DC7'!$A$1:$AA$56</definedName>
    <definedName name="_xlnm.Print_Area" localSheetId="26">'DC8'!$A$1:$AA$56</definedName>
    <definedName name="_xlnm.Print_Area" localSheetId="31">'DC9'!$A$1:$AA$56</definedName>
    <definedName name="_xlnm.Print_Area" localSheetId="5">'NC061'!$A$1:$AA$56</definedName>
    <definedName name="_xlnm.Print_Area" localSheetId="6">'NC062'!$A$1:$AA$56</definedName>
    <definedName name="_xlnm.Print_Area" localSheetId="7">'NC064'!$A$1:$AA$56</definedName>
    <definedName name="_xlnm.Print_Area" localSheetId="8">'NC065'!$A$1:$AA$56</definedName>
    <definedName name="_xlnm.Print_Area" localSheetId="9">'NC066'!$A$1:$AA$56</definedName>
    <definedName name="_xlnm.Print_Area" localSheetId="10">'NC067'!$A$1:$AA$56</definedName>
    <definedName name="_xlnm.Print_Area" localSheetId="12">'NC071'!$A$1:$AA$56</definedName>
    <definedName name="_xlnm.Print_Area" localSheetId="13">'NC072'!$A$1:$AA$56</definedName>
    <definedName name="_xlnm.Print_Area" localSheetId="14">'NC073'!$A$1:$AA$56</definedName>
    <definedName name="_xlnm.Print_Area" localSheetId="15">'NC074'!$A$1:$AA$56</definedName>
    <definedName name="_xlnm.Print_Area" localSheetId="16">'NC075'!$A$1:$AA$56</definedName>
    <definedName name="_xlnm.Print_Area" localSheetId="17">'NC076'!$A$1:$AA$56</definedName>
    <definedName name="_xlnm.Print_Area" localSheetId="18">'NC077'!$A$1:$AA$56</definedName>
    <definedName name="_xlnm.Print_Area" localSheetId="19">'NC078'!$A$1:$AA$56</definedName>
    <definedName name="_xlnm.Print_Area" localSheetId="21">'NC082'!$A$1:$AA$56</definedName>
    <definedName name="_xlnm.Print_Area" localSheetId="22">'NC084'!$A$1:$AA$56</definedName>
    <definedName name="_xlnm.Print_Area" localSheetId="23">'NC085'!$A$1:$AA$56</definedName>
    <definedName name="_xlnm.Print_Area" localSheetId="24">'NC086'!$A$1:$AA$56</definedName>
    <definedName name="_xlnm.Print_Area" localSheetId="25">'NC087'!$A$1:$AA$56</definedName>
    <definedName name="_xlnm.Print_Area" localSheetId="27">'NC091'!$A$1:$AA$56</definedName>
    <definedName name="_xlnm.Print_Area" localSheetId="28">'NC092'!$A$1:$AA$56</definedName>
    <definedName name="_xlnm.Print_Area" localSheetId="29">'NC093'!$A$1:$AA$56</definedName>
    <definedName name="_xlnm.Print_Area" localSheetId="30">'NC094'!$A$1:$AA$56</definedName>
    <definedName name="_xlnm.Print_Area" localSheetId="1">'NC451'!$A$1:$AA$56</definedName>
    <definedName name="_xlnm.Print_Area" localSheetId="2">'NC452'!$A$1:$AA$56</definedName>
    <definedName name="_xlnm.Print_Area" localSheetId="3">'NC453'!$A$1:$AA$56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3" l="1"/>
  <c r="J43" i="3" s="1"/>
  <c r="J45" i="3" s="1"/>
  <c r="J47" i="3" s="1"/>
  <c r="R41" i="13"/>
  <c r="R43" i="13" s="1"/>
  <c r="R45" i="13" s="1"/>
  <c r="R47" i="13" s="1"/>
  <c r="AA41" i="16"/>
  <c r="AA43" i="16" s="1"/>
  <c r="AA45" i="16" s="1"/>
  <c r="AA47" i="16" s="1"/>
  <c r="R41" i="18"/>
  <c r="R43" i="18" s="1"/>
  <c r="R45" i="18" s="1"/>
  <c r="R47" i="18" s="1"/>
  <c r="J41" i="19"/>
  <c r="J43" i="19" s="1"/>
  <c r="J45" i="19" s="1"/>
  <c r="J47" i="19" s="1"/>
  <c r="C41" i="20"/>
  <c r="C43" i="20" s="1"/>
  <c r="C45" i="20" s="1"/>
  <c r="C47" i="20" s="1"/>
  <c r="S41" i="22"/>
  <c r="S43" i="22" s="1"/>
  <c r="S45" i="22" s="1"/>
  <c r="S47" i="22" s="1"/>
  <c r="D41" i="24"/>
  <c r="D43" i="24" s="1"/>
  <c r="D45" i="24" s="1"/>
  <c r="D47" i="24" s="1"/>
  <c r="T41" i="26"/>
  <c r="T43" i="26" s="1"/>
  <c r="T45" i="26" s="1"/>
  <c r="T47" i="26" s="1"/>
  <c r="E41" i="28"/>
  <c r="E43" i="28" s="1"/>
  <c r="E45" i="28" s="1"/>
  <c r="E47" i="28" s="1"/>
  <c r="U41" i="30"/>
  <c r="U43" i="30" s="1"/>
  <c r="U45" i="30" s="1"/>
  <c r="U47" i="30" s="1"/>
  <c r="W37" i="2"/>
  <c r="W41" i="2" s="1"/>
  <c r="W43" i="2" s="1"/>
  <c r="W45" i="2" s="1"/>
  <c r="W47" i="2" s="1"/>
  <c r="O37" i="3"/>
  <c r="O41" i="3" s="1"/>
  <c r="O43" i="3" s="1"/>
  <c r="O45" i="3" s="1"/>
  <c r="O47" i="3" s="1"/>
  <c r="P37" i="4"/>
  <c r="P41" i="4" s="1"/>
  <c r="P43" i="4" s="1"/>
  <c r="P45" i="4" s="1"/>
  <c r="P47" i="4" s="1"/>
  <c r="H37" i="4"/>
  <c r="H41" i="4" s="1"/>
  <c r="H43" i="4" s="1"/>
  <c r="H45" i="4" s="1"/>
  <c r="H47" i="4" s="1"/>
  <c r="H37" i="5"/>
  <c r="H41" i="5" s="1"/>
  <c r="H43" i="5" s="1"/>
  <c r="H45" i="5" s="1"/>
  <c r="H47" i="5" s="1"/>
  <c r="D37" i="6"/>
  <c r="D41" i="6" s="1"/>
  <c r="D43" i="6" s="1"/>
  <c r="D45" i="6" s="1"/>
  <c r="D47" i="6" s="1"/>
  <c r="Y37" i="7"/>
  <c r="Y41" i="7" s="1"/>
  <c r="AA37" i="8"/>
  <c r="AA41" i="8" s="1"/>
  <c r="AA43" i="8" s="1"/>
  <c r="AA45" i="8" s="1"/>
  <c r="AA47" i="8" s="1"/>
  <c r="J37" i="8"/>
  <c r="J41" i="8" s="1"/>
  <c r="J43" i="8" s="1"/>
  <c r="J45" i="8" s="1"/>
  <c r="J47" i="8" s="1"/>
  <c r="E37" i="8"/>
  <c r="E41" i="8" s="1"/>
  <c r="E43" i="8" s="1"/>
  <c r="E45" i="8" s="1"/>
  <c r="E47" i="8" s="1"/>
  <c r="M37" i="9"/>
  <c r="M41" i="9" s="1"/>
  <c r="M43" i="9" s="1"/>
  <c r="M45" i="9" s="1"/>
  <c r="M47" i="9" s="1"/>
  <c r="I37" i="9"/>
  <c r="I41" i="9" s="1"/>
  <c r="I43" i="9" s="1"/>
  <c r="I45" i="9" s="1"/>
  <c r="I47" i="9" s="1"/>
  <c r="J37" i="10"/>
  <c r="J41" i="10" s="1"/>
  <c r="J43" i="10" s="1"/>
  <c r="J45" i="10" s="1"/>
  <c r="J47" i="10" s="1"/>
  <c r="N37" i="11"/>
  <c r="N41" i="11" s="1"/>
  <c r="N43" i="11" s="1"/>
  <c r="N45" i="11" s="1"/>
  <c r="N47" i="11" s="1"/>
  <c r="S37" i="12"/>
  <c r="S41" i="12" s="1"/>
  <c r="S43" i="12" s="1"/>
  <c r="S45" i="12" s="1"/>
  <c r="S47" i="12" s="1"/>
  <c r="T37" i="13"/>
  <c r="T41" i="13" s="1"/>
  <c r="T43" i="13" s="1"/>
  <c r="T45" i="13" s="1"/>
  <c r="T47" i="13" s="1"/>
  <c r="W37" i="14"/>
  <c r="W41" i="14" s="1"/>
  <c r="W43" i="14" s="1"/>
  <c r="W45" i="14" s="1"/>
  <c r="W47" i="14" s="1"/>
  <c r="C37" i="14"/>
  <c r="C41" i="14" s="1"/>
  <c r="C43" i="14" s="1"/>
  <c r="C45" i="14" s="1"/>
  <c r="C47" i="14" s="1"/>
  <c r="E37" i="15"/>
  <c r="E41" i="15" s="1"/>
  <c r="E43" i="15" s="1"/>
  <c r="E45" i="15" s="1"/>
  <c r="E47" i="15" s="1"/>
  <c r="H37" i="16"/>
  <c r="H41" i="16" s="1"/>
  <c r="H43" i="16" s="1"/>
  <c r="H45" i="16" s="1"/>
  <c r="H47" i="16" s="1"/>
  <c r="L37" i="17"/>
  <c r="L41" i="17" s="1"/>
  <c r="L43" i="17" s="1"/>
  <c r="L45" i="17" s="1"/>
  <c r="L47" i="17" s="1"/>
  <c r="M37" i="18"/>
  <c r="M41" i="18" s="1"/>
  <c r="M43" i="18" s="1"/>
  <c r="M45" i="18" s="1"/>
  <c r="M47" i="18" s="1"/>
  <c r="Q37" i="19"/>
  <c r="Q41" i="19" s="1"/>
  <c r="Q43" i="19" s="1"/>
  <c r="Q45" i="19" s="1"/>
  <c r="Q47" i="19" s="1"/>
  <c r="V37" i="20"/>
  <c r="V41" i="20" s="1"/>
  <c r="V43" i="20" s="1"/>
  <c r="V45" i="20" s="1"/>
  <c r="V47" i="20" s="1"/>
  <c r="Q37" i="30"/>
  <c r="Q41" i="30" s="1"/>
  <c r="Q43" i="30" s="1"/>
  <c r="Q45" i="30" s="1"/>
  <c r="Q47" i="30" s="1"/>
  <c r="I37" i="30"/>
  <c r="I41" i="30" s="1"/>
  <c r="I43" i="30" s="1"/>
  <c r="I45" i="30" s="1"/>
  <c r="I47" i="30" s="1"/>
  <c r="R37" i="31"/>
  <c r="R41" i="31" s="1"/>
  <c r="R43" i="31" s="1"/>
  <c r="R45" i="31" s="1"/>
  <c r="R47" i="31" s="1"/>
  <c r="J37" i="31"/>
  <c r="J41" i="31" s="1"/>
  <c r="J43" i="31" s="1"/>
  <c r="J45" i="31" s="1"/>
  <c r="J47" i="31" s="1"/>
  <c r="AA37" i="32"/>
  <c r="AA41" i="32" s="1"/>
  <c r="AA43" i="32" s="1"/>
  <c r="AA45" i="32" s="1"/>
  <c r="AA47" i="32" s="1"/>
  <c r="R37" i="32"/>
  <c r="R41" i="32" s="1"/>
  <c r="R43" i="32" s="1"/>
  <c r="R45" i="32" s="1"/>
  <c r="R47" i="32" s="1"/>
  <c r="J37" i="32"/>
  <c r="J41" i="32" s="1"/>
  <c r="J43" i="32" s="1"/>
  <c r="J45" i="32" s="1"/>
  <c r="J47" i="32" s="1"/>
  <c r="AA37" i="1"/>
  <c r="AA41" i="1" s="1"/>
  <c r="AA43" i="1" s="1"/>
  <c r="AA45" i="1" s="1"/>
  <c r="AA47" i="1" s="1"/>
  <c r="R37" i="1"/>
  <c r="R41" i="1" s="1"/>
  <c r="R43" i="1" s="1"/>
  <c r="R45" i="1" s="1"/>
  <c r="R47" i="1" s="1"/>
  <c r="J37" i="1"/>
  <c r="J41" i="1" s="1"/>
  <c r="J43" i="1" s="1"/>
  <c r="J45" i="1" s="1"/>
  <c r="J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Z35" i="6" s="1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Z35" i="10" s="1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W37" i="12" s="1"/>
  <c r="W41" i="12" s="1"/>
  <c r="W43" i="12" s="1"/>
  <c r="W45" i="12" s="1"/>
  <c r="W47" i="12" s="1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Z35" i="14" s="1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W35" i="21"/>
  <c r="W37" i="21" s="1"/>
  <c r="W41" i="21" s="1"/>
  <c r="W43" i="21" s="1"/>
  <c r="W45" i="21" s="1"/>
  <c r="W47" i="21" s="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G37" i="21" s="1"/>
  <c r="G41" i="21" s="1"/>
  <c r="G43" i="21" s="1"/>
  <c r="G45" i="21" s="1"/>
  <c r="G47" i="21" s="1"/>
  <c r="F35" i="21"/>
  <c r="E35" i="21"/>
  <c r="D35" i="21"/>
  <c r="C35" i="21"/>
  <c r="AA35" i="22"/>
  <c r="Y35" i="22"/>
  <c r="Z35" i="22" s="1"/>
  <c r="X35" i="22"/>
  <c r="W35" i="22"/>
  <c r="V35" i="22"/>
  <c r="U35" i="22"/>
  <c r="T35" i="22"/>
  <c r="S35" i="22"/>
  <c r="R35" i="22"/>
  <c r="Q35" i="22"/>
  <c r="P35" i="22"/>
  <c r="O35" i="22"/>
  <c r="O37" i="22" s="1"/>
  <c r="O41" i="22" s="1"/>
  <c r="O43" i="22" s="1"/>
  <c r="O45" i="22" s="1"/>
  <c r="O47" i="22" s="1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H37" i="23" s="1"/>
  <c r="H41" i="23" s="1"/>
  <c r="H43" i="23" s="1"/>
  <c r="H45" i="23" s="1"/>
  <c r="H47" i="23" s="1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P37" i="24" s="1"/>
  <c r="P41" i="24" s="1"/>
  <c r="P43" i="24" s="1"/>
  <c r="P45" i="24" s="1"/>
  <c r="P47" i="24" s="1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H37" i="25" s="1"/>
  <c r="H41" i="25" s="1"/>
  <c r="H43" i="25" s="1"/>
  <c r="H45" i="25" s="1"/>
  <c r="H47" i="25" s="1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Z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Z35" i="30" s="1"/>
  <c r="X35" i="30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Y43" i="2" s="1"/>
  <c r="Y45" i="2" s="1"/>
  <c r="Y47" i="2" s="1"/>
  <c r="X21" i="2"/>
  <c r="Z21" i="2" s="1"/>
  <c r="W21" i="2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Z21" i="3"/>
  <c r="Y21" i="3"/>
  <c r="Y37" i="3" s="1"/>
  <c r="Y41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J21" i="3"/>
  <c r="J3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AA21" i="6"/>
  <c r="AA37" i="6" s="1"/>
  <c r="AA41" i="6" s="1"/>
  <c r="AA43" i="6" s="1"/>
  <c r="AA45" i="6" s="1"/>
  <c r="AA47" i="6" s="1"/>
  <c r="Y21" i="6"/>
  <c r="Y37" i="6" s="1"/>
  <c r="Y41" i="6" s="1"/>
  <c r="Y43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T37" i="6" s="1"/>
  <c r="T41" i="6" s="1"/>
  <c r="T43" i="6" s="1"/>
  <c r="T45" i="6" s="1"/>
  <c r="T47" i="6" s="1"/>
  <c r="S21" i="6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L37" i="6" s="1"/>
  <c r="L41" i="6" s="1"/>
  <c r="L43" i="6" s="1"/>
  <c r="L45" i="6" s="1"/>
  <c r="L47" i="6" s="1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D21" i="6"/>
  <c r="C21" i="6"/>
  <c r="AA21" i="7"/>
  <c r="AA37" i="7" s="1"/>
  <c r="AA41" i="7" s="1"/>
  <c r="AA43" i="7" s="1"/>
  <c r="AA45" i="7" s="1"/>
  <c r="AA47" i="7" s="1"/>
  <c r="Y21" i="7"/>
  <c r="X21" i="7"/>
  <c r="Z21" i="7" s="1"/>
  <c r="W21" i="7"/>
  <c r="W37" i="7" s="1"/>
  <c r="W41" i="7" s="1"/>
  <c r="W43" i="7" s="1"/>
  <c r="W45" i="7" s="1"/>
  <c r="W47" i="7" s="1"/>
  <c r="V21" i="7"/>
  <c r="U21" i="7"/>
  <c r="U37" i="7" s="1"/>
  <c r="U41" i="7" s="1"/>
  <c r="U43" i="7" s="1"/>
  <c r="U45" i="7" s="1"/>
  <c r="U47" i="7" s="1"/>
  <c r="T21" i="7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M37" i="7" s="1"/>
  <c r="M41" i="7" s="1"/>
  <c r="M43" i="7" s="1"/>
  <c r="M45" i="7" s="1"/>
  <c r="M47" i="7" s="1"/>
  <c r="L21" i="7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C21" i="7"/>
  <c r="C37" i="7" s="1"/>
  <c r="C41" i="7" s="1"/>
  <c r="C43" i="7" s="1"/>
  <c r="C45" i="7" s="1"/>
  <c r="C47" i="7" s="1"/>
  <c r="AA21" i="8"/>
  <c r="Y21" i="8"/>
  <c r="Y37" i="8" s="1"/>
  <c r="X21" i="8"/>
  <c r="W21" i="8"/>
  <c r="W37" i="8" s="1"/>
  <c r="W41" i="8" s="1"/>
  <c r="W43" i="8" s="1"/>
  <c r="W45" i="8" s="1"/>
  <c r="W47" i="8" s="1"/>
  <c r="V21" i="8"/>
  <c r="U21" i="8"/>
  <c r="U37" i="8" s="1"/>
  <c r="U41" i="8" s="1"/>
  <c r="U43" i="8" s="1"/>
  <c r="U45" i="8" s="1"/>
  <c r="U47" i="8" s="1"/>
  <c r="T21" i="8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M21" i="8"/>
  <c r="M37" i="8" s="1"/>
  <c r="M41" i="8" s="1"/>
  <c r="M43" i="8" s="1"/>
  <c r="M45" i="8" s="1"/>
  <c r="M47" i="8" s="1"/>
  <c r="L21" i="8"/>
  <c r="K21" i="8"/>
  <c r="K37" i="8" s="1"/>
  <c r="K41" i="8" s="1"/>
  <c r="K43" i="8" s="1"/>
  <c r="K45" i="8" s="1"/>
  <c r="K47" i="8" s="1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D21" i="8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U21" i="9"/>
  <c r="U37" i="9" s="1"/>
  <c r="U41" i="9" s="1"/>
  <c r="U43" i="9" s="1"/>
  <c r="U45" i="9" s="1"/>
  <c r="U47" i="9" s="1"/>
  <c r="T21" i="9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L21" i="9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M21" i="10"/>
  <c r="M37" i="10" s="1"/>
  <c r="M41" i="10" s="1"/>
  <c r="M43" i="10" s="1"/>
  <c r="M45" i="10" s="1"/>
  <c r="M47" i="10" s="1"/>
  <c r="L21" i="10"/>
  <c r="K21" i="10"/>
  <c r="K37" i="10" s="1"/>
  <c r="K41" i="10" s="1"/>
  <c r="K43" i="10" s="1"/>
  <c r="K45" i="10" s="1"/>
  <c r="K47" i="10" s="1"/>
  <c r="J21" i="10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E37" i="10" s="1"/>
  <c r="E41" i="10" s="1"/>
  <c r="E43" i="10" s="1"/>
  <c r="E45" i="10" s="1"/>
  <c r="E47" i="10" s="1"/>
  <c r="D21" i="10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Z21" i="11"/>
  <c r="Y21" i="11"/>
  <c r="Y37" i="11" s="1"/>
  <c r="Y41" i="11" s="1"/>
  <c r="Y43" i="11" s="1"/>
  <c r="Y45" i="11" s="1"/>
  <c r="Y47" i="11" s="1"/>
  <c r="X21" i="11"/>
  <c r="W21" i="11"/>
  <c r="V21" i="11"/>
  <c r="V37" i="11" s="1"/>
  <c r="V41" i="11" s="1"/>
  <c r="V43" i="11" s="1"/>
  <c r="V45" i="11" s="1"/>
  <c r="V47" i="11" s="1"/>
  <c r="U21" i="1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N21" i="11"/>
  <c r="M21" i="1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X37" i="11" s="1"/>
  <c r="X41" i="11" s="1"/>
  <c r="E21" i="1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V21" i="12"/>
  <c r="V37" i="12" s="1"/>
  <c r="V41" i="12" s="1"/>
  <c r="V43" i="12" s="1"/>
  <c r="V45" i="12" s="1"/>
  <c r="V47" i="12" s="1"/>
  <c r="U21" i="12"/>
  <c r="T21" i="12"/>
  <c r="T37" i="12" s="1"/>
  <c r="T41" i="12" s="1"/>
  <c r="T43" i="12" s="1"/>
  <c r="T45" i="12" s="1"/>
  <c r="T47" i="12" s="1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T21" i="13"/>
  <c r="S21" i="13"/>
  <c r="S37" i="13" s="1"/>
  <c r="S41" i="13" s="1"/>
  <c r="S43" i="13" s="1"/>
  <c r="S45" i="13" s="1"/>
  <c r="S47" i="13" s="1"/>
  <c r="R21" i="13"/>
  <c r="R3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Z21" i="14"/>
  <c r="Y21" i="14"/>
  <c r="Y37" i="14" s="1"/>
  <c r="Y41" i="14" s="1"/>
  <c r="Y43" i="14" s="1"/>
  <c r="X21" i="14"/>
  <c r="W21" i="14"/>
  <c r="V21" i="14"/>
  <c r="V37" i="14" s="1"/>
  <c r="V41" i="14" s="1"/>
  <c r="V43" i="14" s="1"/>
  <c r="V45" i="14" s="1"/>
  <c r="V47" i="14" s="1"/>
  <c r="U21" i="14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D21" i="14"/>
  <c r="D37" i="14" s="1"/>
  <c r="D41" i="14" s="1"/>
  <c r="D43" i="14" s="1"/>
  <c r="D45" i="14" s="1"/>
  <c r="D47" i="14" s="1"/>
  <c r="C21" i="14"/>
  <c r="AA21" i="15"/>
  <c r="AA37" i="15" s="1"/>
  <c r="AA41" i="15" s="1"/>
  <c r="AA43" i="15" s="1"/>
  <c r="AA45" i="15" s="1"/>
  <c r="AA47" i="15" s="1"/>
  <c r="Z21" i="15"/>
  <c r="Y21" i="15"/>
  <c r="Y37" i="15" s="1"/>
  <c r="Y41" i="15" s="1"/>
  <c r="X21" i="15"/>
  <c r="W21" i="15"/>
  <c r="W37" i="15" s="1"/>
  <c r="W41" i="15" s="1"/>
  <c r="W43" i="15" s="1"/>
  <c r="W45" i="15" s="1"/>
  <c r="W47" i="15" s="1"/>
  <c r="V21" i="15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Y21" i="16"/>
  <c r="Y37" i="16" s="1"/>
  <c r="X21" i="16"/>
  <c r="Z21" i="16" s="1"/>
  <c r="W21" i="16"/>
  <c r="W37" i="16" s="1"/>
  <c r="W41" i="16" s="1"/>
  <c r="W43" i="16" s="1"/>
  <c r="W45" i="16" s="1"/>
  <c r="W47" i="16" s="1"/>
  <c r="V21" i="16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M21" i="17"/>
  <c r="M37" i="17" s="1"/>
  <c r="M41" i="17" s="1"/>
  <c r="M43" i="17" s="1"/>
  <c r="M45" i="17" s="1"/>
  <c r="M47" i="17" s="1"/>
  <c r="L21" i="17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X21" i="18"/>
  <c r="Z21" i="18" s="1"/>
  <c r="W21" i="18"/>
  <c r="W37" i="18" s="1"/>
  <c r="W41" i="18" s="1"/>
  <c r="W43" i="18" s="1"/>
  <c r="W45" i="18" s="1"/>
  <c r="W47" i="18" s="1"/>
  <c r="V21" i="18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M21" i="18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Z21" i="19" s="1"/>
  <c r="X21" i="19"/>
  <c r="W21" i="19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P21" i="19"/>
  <c r="P37" i="19" s="1"/>
  <c r="P41" i="19" s="1"/>
  <c r="P43" i="19" s="1"/>
  <c r="P45" i="19" s="1"/>
  <c r="P47" i="19" s="1"/>
  <c r="O21" i="19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X21" i="20"/>
  <c r="Z21" i="20" s="1"/>
  <c r="W21" i="20"/>
  <c r="W37" i="20" s="1"/>
  <c r="W41" i="20" s="1"/>
  <c r="W43" i="20" s="1"/>
  <c r="W45" i="20" s="1"/>
  <c r="W47" i="20" s="1"/>
  <c r="V21" i="20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X41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W21" i="2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F21" i="21"/>
  <c r="X3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R21" i="22"/>
  <c r="R37" i="22" s="1"/>
  <c r="R41" i="22" s="1"/>
  <c r="R43" i="22" s="1"/>
  <c r="R45" i="22" s="1"/>
  <c r="R47" i="22" s="1"/>
  <c r="Q21" i="22"/>
  <c r="P21" i="22"/>
  <c r="P37" i="22" s="1"/>
  <c r="P41" i="22" s="1"/>
  <c r="P43" i="22" s="1"/>
  <c r="P45" i="22" s="1"/>
  <c r="P47" i="22" s="1"/>
  <c r="O21" i="22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I21" i="23"/>
  <c r="I37" i="23" s="1"/>
  <c r="I41" i="23" s="1"/>
  <c r="I43" i="23" s="1"/>
  <c r="I45" i="23" s="1"/>
  <c r="I47" i="23" s="1"/>
  <c r="H21" i="23"/>
  <c r="G21" i="23"/>
  <c r="G37" i="23" s="1"/>
  <c r="G41" i="23" s="1"/>
  <c r="G43" i="23" s="1"/>
  <c r="G45" i="23" s="1"/>
  <c r="G47" i="23" s="1"/>
  <c r="F21" i="23"/>
  <c r="F37" i="23" s="1"/>
  <c r="F41" i="23" s="1"/>
  <c r="F43" i="23" s="1"/>
  <c r="F45" i="23" s="1"/>
  <c r="F4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Y21" i="24"/>
  <c r="Y3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Q21" i="24"/>
  <c r="Q37" i="24" s="1"/>
  <c r="Q41" i="24" s="1"/>
  <c r="Q43" i="24" s="1"/>
  <c r="Q45" i="24" s="1"/>
  <c r="Q47" i="24" s="1"/>
  <c r="P21" i="24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D3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G21" i="25"/>
  <c r="G37" i="25" s="1"/>
  <c r="G41" i="25" s="1"/>
  <c r="G43" i="25" s="1"/>
  <c r="G45" i="25" s="1"/>
  <c r="G47" i="25" s="1"/>
  <c r="F21" i="25"/>
  <c r="F37" i="25" s="1"/>
  <c r="F41" i="25" s="1"/>
  <c r="F43" i="25" s="1"/>
  <c r="F45" i="25" s="1"/>
  <c r="F47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F37" i="26" s="1"/>
  <c r="F41" i="26" s="1"/>
  <c r="F43" i="26" s="1"/>
  <c r="F45" i="26" s="1"/>
  <c r="F4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F37" i="27" s="1"/>
  <c r="F41" i="27" s="1"/>
  <c r="F43" i="27" s="1"/>
  <c r="F45" i="27" s="1"/>
  <c r="F47" i="27" s="1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F37" i="28" s="1"/>
  <c r="F41" i="28" s="1"/>
  <c r="F43" i="28" s="1"/>
  <c r="F45" i="28" s="1"/>
  <c r="F47" i="28" s="1"/>
  <c r="E21" i="28"/>
  <c r="E3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F37" i="29" s="1"/>
  <c r="F41" i="29" s="1"/>
  <c r="F43" i="29" s="1"/>
  <c r="F45" i="29" s="1"/>
  <c r="F47" i="29" s="1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Z21" i="30"/>
  <c r="Y21" i="30"/>
  <c r="Y37" i="30" s="1"/>
  <c r="X21" i="30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F37" i="30" s="1"/>
  <c r="F41" i="30" s="1"/>
  <c r="F43" i="30" s="1"/>
  <c r="F45" i="30" s="1"/>
  <c r="F4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Z21" i="31"/>
  <c r="Y21" i="31"/>
  <c r="Y37" i="31" s="1"/>
  <c r="Y41" i="31" s="1"/>
  <c r="Y43" i="31" s="1"/>
  <c r="Y45" i="31" s="1"/>
  <c r="Y47" i="31" s="1"/>
  <c r="X21" i="3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Y21" i="32"/>
  <c r="Y37" i="32" s="1"/>
  <c r="Y41" i="32" s="1"/>
  <c r="Y43" i="32" s="1"/>
  <c r="Y45" i="32" s="1"/>
  <c r="Y47" i="32" s="1"/>
  <c r="X21" i="32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X37" i="32" s="1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1"/>
  <c r="Y21" i="1"/>
  <c r="Y37" i="1" s="1"/>
  <c r="Y41" i="1" s="1"/>
  <c r="Y43" i="1" s="1"/>
  <c r="Y45" i="1" s="1"/>
  <c r="Y47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X41" i="22" l="1"/>
  <c r="Y41" i="30"/>
  <c r="Y43" i="30" s="1"/>
  <c r="Y43" i="27"/>
  <c r="Y45" i="27" s="1"/>
  <c r="Y47" i="27" s="1"/>
  <c r="Y41" i="24"/>
  <c r="Y43" i="24" s="1"/>
  <c r="Y45" i="24" s="1"/>
  <c r="Y47" i="24" s="1"/>
  <c r="Y43" i="23"/>
  <c r="Y45" i="23" s="1"/>
  <c r="Y47" i="23" s="1"/>
  <c r="Z37" i="1"/>
  <c r="X41" i="1"/>
  <c r="Z37" i="32"/>
  <c r="X41" i="32"/>
  <c r="X41" i="31"/>
  <c r="Z37" i="31"/>
  <c r="Y45" i="10"/>
  <c r="Y41" i="8"/>
  <c r="Y43" i="8" s="1"/>
  <c r="Y45" i="8" s="1"/>
  <c r="Y47" i="8" s="1"/>
  <c r="Y45" i="6"/>
  <c r="X37" i="25"/>
  <c r="X37" i="23"/>
  <c r="Y43" i="7"/>
  <c r="Y45" i="7" s="1"/>
  <c r="Y47" i="7" s="1"/>
  <c r="X37" i="6"/>
  <c r="Z21" i="25"/>
  <c r="Z21" i="24"/>
  <c r="Z37" i="21"/>
  <c r="X41" i="21"/>
  <c r="X43" i="20"/>
  <c r="Z41" i="20"/>
  <c r="X41" i="19"/>
  <c r="X43" i="19" s="1"/>
  <c r="Z21" i="9"/>
  <c r="Z21" i="8"/>
  <c r="Z35" i="21"/>
  <c r="X37" i="2"/>
  <c r="G37" i="19"/>
  <c r="G41" i="19" s="1"/>
  <c r="G43" i="19" s="1"/>
  <c r="G45" i="19" s="1"/>
  <c r="G47" i="19" s="1"/>
  <c r="O37" i="19"/>
  <c r="O41" i="19" s="1"/>
  <c r="O43" i="19" s="1"/>
  <c r="O45" i="19" s="1"/>
  <c r="O47" i="19" s="1"/>
  <c r="W37" i="19"/>
  <c r="W41" i="19" s="1"/>
  <c r="W43" i="19" s="1"/>
  <c r="W45" i="19" s="1"/>
  <c r="W47" i="19" s="1"/>
  <c r="F37" i="18"/>
  <c r="F41" i="18" s="1"/>
  <c r="F43" i="18" s="1"/>
  <c r="F45" i="18" s="1"/>
  <c r="F47" i="18" s="1"/>
  <c r="N37" i="18"/>
  <c r="N41" i="18" s="1"/>
  <c r="N43" i="18" s="1"/>
  <c r="N45" i="18" s="1"/>
  <c r="N47" i="18" s="1"/>
  <c r="V37" i="18"/>
  <c r="V41" i="18" s="1"/>
  <c r="V43" i="18" s="1"/>
  <c r="V45" i="18" s="1"/>
  <c r="V47" i="18" s="1"/>
  <c r="F37" i="20"/>
  <c r="F41" i="20" s="1"/>
  <c r="F43" i="20" s="1"/>
  <c r="F45" i="20" s="1"/>
  <c r="F47" i="20" s="1"/>
  <c r="Z37" i="20"/>
  <c r="J37" i="24"/>
  <c r="J41" i="24" s="1"/>
  <c r="J43" i="24" s="1"/>
  <c r="J45" i="24" s="1"/>
  <c r="J47" i="24" s="1"/>
  <c r="R37" i="24"/>
  <c r="R41" i="24" s="1"/>
  <c r="R43" i="24" s="1"/>
  <c r="R45" i="24" s="1"/>
  <c r="R47" i="24" s="1"/>
  <c r="AA37" i="24"/>
  <c r="AA41" i="24" s="1"/>
  <c r="AA43" i="24" s="1"/>
  <c r="AA45" i="24" s="1"/>
  <c r="AA47" i="24" s="1"/>
  <c r="J37" i="23"/>
  <c r="J41" i="23" s="1"/>
  <c r="J43" i="23" s="1"/>
  <c r="J45" i="23" s="1"/>
  <c r="J47" i="23" s="1"/>
  <c r="R37" i="23"/>
  <c r="R41" i="23" s="1"/>
  <c r="R43" i="23" s="1"/>
  <c r="R45" i="23" s="1"/>
  <c r="R47" i="23" s="1"/>
  <c r="I37" i="22"/>
  <c r="I41" i="22" s="1"/>
  <c r="I43" i="22" s="1"/>
  <c r="I45" i="22" s="1"/>
  <c r="I47" i="22" s="1"/>
  <c r="Q37" i="22"/>
  <c r="Q41" i="22" s="1"/>
  <c r="Q43" i="22" s="1"/>
  <c r="Q45" i="22" s="1"/>
  <c r="Q47" i="22" s="1"/>
  <c r="Y37" i="22"/>
  <c r="Y41" i="22" s="1"/>
  <c r="Y43" i="22" s="1"/>
  <c r="Z21" i="21"/>
  <c r="F37" i="17"/>
  <c r="F41" i="17" s="1"/>
  <c r="F43" i="17" s="1"/>
  <c r="F45" i="17" s="1"/>
  <c r="F47" i="17" s="1"/>
  <c r="N37" i="17"/>
  <c r="N41" i="17" s="1"/>
  <c r="N43" i="17" s="1"/>
  <c r="N45" i="17" s="1"/>
  <c r="N47" i="17" s="1"/>
  <c r="V37" i="17"/>
  <c r="V41" i="17" s="1"/>
  <c r="V43" i="17" s="1"/>
  <c r="V45" i="17" s="1"/>
  <c r="V47" i="17" s="1"/>
  <c r="F37" i="16"/>
  <c r="F41" i="16" s="1"/>
  <c r="F43" i="16" s="1"/>
  <c r="F45" i="16" s="1"/>
  <c r="F47" i="16" s="1"/>
  <c r="N37" i="16"/>
  <c r="N41" i="16" s="1"/>
  <c r="N43" i="16" s="1"/>
  <c r="N45" i="16" s="1"/>
  <c r="N47" i="16" s="1"/>
  <c r="V37" i="16"/>
  <c r="V41" i="16" s="1"/>
  <c r="V43" i="16" s="1"/>
  <c r="V45" i="16" s="1"/>
  <c r="V47" i="16" s="1"/>
  <c r="F37" i="15"/>
  <c r="F41" i="15" s="1"/>
  <c r="F43" i="15" s="1"/>
  <c r="F45" i="15" s="1"/>
  <c r="F47" i="15" s="1"/>
  <c r="N37" i="15"/>
  <c r="N41" i="15" s="1"/>
  <c r="N43" i="15" s="1"/>
  <c r="N45" i="15" s="1"/>
  <c r="N47" i="15" s="1"/>
  <c r="V37" i="15"/>
  <c r="V41" i="15" s="1"/>
  <c r="V43" i="15" s="1"/>
  <c r="V45" i="15" s="1"/>
  <c r="V47" i="15" s="1"/>
  <c r="E37" i="14"/>
  <c r="E41" i="14" s="1"/>
  <c r="E43" i="14" s="1"/>
  <c r="E45" i="14" s="1"/>
  <c r="E47" i="14" s="1"/>
  <c r="M37" i="14"/>
  <c r="M41" i="14" s="1"/>
  <c r="M43" i="14" s="1"/>
  <c r="M45" i="14" s="1"/>
  <c r="M47" i="14" s="1"/>
  <c r="U37" i="14"/>
  <c r="U41" i="14" s="1"/>
  <c r="U43" i="14" s="1"/>
  <c r="U45" i="14" s="1"/>
  <c r="U47" i="14" s="1"/>
  <c r="Z21" i="5"/>
  <c r="Z35" i="18"/>
  <c r="X37" i="30"/>
  <c r="X41" i="30" s="1"/>
  <c r="X37" i="28"/>
  <c r="F37" i="22"/>
  <c r="F41" i="22" s="1"/>
  <c r="F43" i="22" s="1"/>
  <c r="F45" i="22" s="1"/>
  <c r="F47" i="22" s="1"/>
  <c r="Y37" i="19"/>
  <c r="Y41" i="19" s="1"/>
  <c r="X37" i="3"/>
  <c r="Y37" i="20"/>
  <c r="Y41" i="20" s="1"/>
  <c r="Y43" i="20" s="1"/>
  <c r="Y45" i="20" s="1"/>
  <c r="Y47" i="20" s="1"/>
  <c r="X37" i="14"/>
  <c r="F37" i="14"/>
  <c r="F41" i="14" s="1"/>
  <c r="F43" i="14" s="1"/>
  <c r="F45" i="14" s="1"/>
  <c r="F47" i="14" s="1"/>
  <c r="E37" i="13"/>
  <c r="E41" i="13" s="1"/>
  <c r="E43" i="13" s="1"/>
  <c r="E45" i="13" s="1"/>
  <c r="E47" i="13" s="1"/>
  <c r="M37" i="13"/>
  <c r="M41" i="13" s="1"/>
  <c r="M43" i="13" s="1"/>
  <c r="M45" i="13" s="1"/>
  <c r="M47" i="13" s="1"/>
  <c r="U37" i="13"/>
  <c r="U41" i="13" s="1"/>
  <c r="U43" i="13" s="1"/>
  <c r="U45" i="13" s="1"/>
  <c r="U47" i="13" s="1"/>
  <c r="E37" i="12"/>
  <c r="E41" i="12" s="1"/>
  <c r="E43" i="12" s="1"/>
  <c r="E45" i="12" s="1"/>
  <c r="E47" i="12" s="1"/>
  <c r="M37" i="12"/>
  <c r="M41" i="12" s="1"/>
  <c r="M43" i="12" s="1"/>
  <c r="M45" i="12" s="1"/>
  <c r="M47" i="12" s="1"/>
  <c r="U37" i="12"/>
  <c r="U41" i="12" s="1"/>
  <c r="U43" i="12" s="1"/>
  <c r="U45" i="12" s="1"/>
  <c r="U47" i="12" s="1"/>
  <c r="E37" i="11"/>
  <c r="E41" i="11" s="1"/>
  <c r="E43" i="11" s="1"/>
  <c r="E45" i="11" s="1"/>
  <c r="E47" i="11" s="1"/>
  <c r="M37" i="11"/>
  <c r="M41" i="11" s="1"/>
  <c r="M43" i="11" s="1"/>
  <c r="M45" i="11" s="1"/>
  <c r="M47" i="11" s="1"/>
  <c r="U37" i="11"/>
  <c r="U41" i="11" s="1"/>
  <c r="U43" i="11" s="1"/>
  <c r="U45" i="11" s="1"/>
  <c r="U47" i="11" s="1"/>
  <c r="D37" i="10"/>
  <c r="D41" i="10" s="1"/>
  <c r="D43" i="10" s="1"/>
  <c r="D45" i="10" s="1"/>
  <c r="D47" i="10" s="1"/>
  <c r="L37" i="10"/>
  <c r="L41" i="10" s="1"/>
  <c r="L43" i="10" s="1"/>
  <c r="L45" i="10" s="1"/>
  <c r="L47" i="10" s="1"/>
  <c r="T37" i="10"/>
  <c r="T41" i="10" s="1"/>
  <c r="T43" i="10" s="1"/>
  <c r="T45" i="10" s="1"/>
  <c r="T47" i="10" s="1"/>
  <c r="Y43" i="3"/>
  <c r="Y45" i="3" s="1"/>
  <c r="Y47" i="3" s="1"/>
  <c r="F37" i="1"/>
  <c r="F41" i="1" s="1"/>
  <c r="F43" i="1" s="1"/>
  <c r="F45" i="1" s="1"/>
  <c r="F47" i="1" s="1"/>
  <c r="F37" i="32"/>
  <c r="F41" i="32" s="1"/>
  <c r="F43" i="32" s="1"/>
  <c r="F45" i="32" s="1"/>
  <c r="F47" i="32" s="1"/>
  <c r="F37" i="31"/>
  <c r="F41" i="31" s="1"/>
  <c r="F43" i="31" s="1"/>
  <c r="F45" i="31" s="1"/>
  <c r="F47" i="31" s="1"/>
  <c r="X37" i="26"/>
  <c r="X37" i="24"/>
  <c r="X41" i="24" s="1"/>
  <c r="F37" i="19"/>
  <c r="F41" i="19" s="1"/>
  <c r="F43" i="19" s="1"/>
  <c r="F45" i="19" s="1"/>
  <c r="F47" i="19" s="1"/>
  <c r="X37" i="18"/>
  <c r="Z37" i="11"/>
  <c r="X37" i="4"/>
  <c r="Z21" i="1"/>
  <c r="Z21" i="32"/>
  <c r="Y45" i="18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43" i="11"/>
  <c r="Z41" i="11"/>
  <c r="D37" i="9"/>
  <c r="D41" i="9" s="1"/>
  <c r="D43" i="9" s="1"/>
  <c r="D45" i="9" s="1"/>
  <c r="D47" i="9" s="1"/>
  <c r="L37" i="9"/>
  <c r="L41" i="9" s="1"/>
  <c r="L43" i="9" s="1"/>
  <c r="L45" i="9" s="1"/>
  <c r="L47" i="9" s="1"/>
  <c r="T37" i="9"/>
  <c r="T41" i="9" s="1"/>
  <c r="T43" i="9" s="1"/>
  <c r="T45" i="9" s="1"/>
  <c r="T47" i="9" s="1"/>
  <c r="D37" i="8"/>
  <c r="D41" i="8" s="1"/>
  <c r="D43" i="8" s="1"/>
  <c r="D45" i="8" s="1"/>
  <c r="D47" i="8" s="1"/>
  <c r="L37" i="8"/>
  <c r="L41" i="8" s="1"/>
  <c r="L43" i="8" s="1"/>
  <c r="L45" i="8" s="1"/>
  <c r="L47" i="8" s="1"/>
  <c r="T37" i="8"/>
  <c r="T41" i="8" s="1"/>
  <c r="T43" i="8" s="1"/>
  <c r="T45" i="8" s="1"/>
  <c r="T47" i="8" s="1"/>
  <c r="D37" i="7"/>
  <c r="D41" i="7" s="1"/>
  <c r="D43" i="7" s="1"/>
  <c r="D45" i="7" s="1"/>
  <c r="D47" i="7" s="1"/>
  <c r="L37" i="7"/>
  <c r="L41" i="7" s="1"/>
  <c r="L43" i="7" s="1"/>
  <c r="L45" i="7" s="1"/>
  <c r="L47" i="7" s="1"/>
  <c r="T37" i="7"/>
  <c r="T41" i="7" s="1"/>
  <c r="T43" i="7" s="1"/>
  <c r="T45" i="7" s="1"/>
  <c r="T47" i="7" s="1"/>
  <c r="C37" i="6"/>
  <c r="C41" i="6" s="1"/>
  <c r="C43" i="6" s="1"/>
  <c r="C45" i="6" s="1"/>
  <c r="C47" i="6" s="1"/>
  <c r="K37" i="6"/>
  <c r="K41" i="6" s="1"/>
  <c r="K43" i="6" s="1"/>
  <c r="K45" i="6" s="1"/>
  <c r="K47" i="6" s="1"/>
  <c r="S37" i="6"/>
  <c r="S41" i="6" s="1"/>
  <c r="S43" i="6" s="1"/>
  <c r="S45" i="6" s="1"/>
  <c r="S47" i="6" s="1"/>
  <c r="Z35" i="5"/>
  <c r="X37" i="17"/>
  <c r="F37" i="11"/>
  <c r="F41" i="11" s="1"/>
  <c r="F43" i="11" s="1"/>
  <c r="F45" i="11" s="1"/>
  <c r="F47" i="11" s="1"/>
  <c r="Y41" i="16"/>
  <c r="Y43" i="16" s="1"/>
  <c r="Y45" i="16" s="1"/>
  <c r="Y47" i="16" s="1"/>
  <c r="Y43" i="15"/>
  <c r="Y45" i="15" s="1"/>
  <c r="Y47" i="15" s="1"/>
  <c r="G37" i="11"/>
  <c r="G41" i="11" s="1"/>
  <c r="G43" i="11" s="1"/>
  <c r="G45" i="11" s="1"/>
  <c r="G47" i="11" s="1"/>
  <c r="O37" i="11"/>
  <c r="O41" i="11" s="1"/>
  <c r="O43" i="11" s="1"/>
  <c r="O45" i="11" s="1"/>
  <c r="O47" i="11" s="1"/>
  <c r="W37" i="11"/>
  <c r="W41" i="11" s="1"/>
  <c r="W43" i="11" s="1"/>
  <c r="W45" i="11" s="1"/>
  <c r="W47" i="11" s="1"/>
  <c r="X37" i="10"/>
  <c r="F37" i="10"/>
  <c r="F41" i="10" s="1"/>
  <c r="F43" i="10" s="1"/>
  <c r="F45" i="10" s="1"/>
  <c r="F47" i="10" s="1"/>
  <c r="N37" i="10"/>
  <c r="N41" i="10" s="1"/>
  <c r="N43" i="10" s="1"/>
  <c r="N45" i="10" s="1"/>
  <c r="N47" i="10" s="1"/>
  <c r="V37" i="10"/>
  <c r="V41" i="10" s="1"/>
  <c r="V43" i="10" s="1"/>
  <c r="V45" i="10" s="1"/>
  <c r="V47" i="10" s="1"/>
  <c r="C37" i="5"/>
  <c r="C41" i="5" s="1"/>
  <c r="C43" i="5" s="1"/>
  <c r="C45" i="5" s="1"/>
  <c r="C47" i="5" s="1"/>
  <c r="K37" i="5"/>
  <c r="K41" i="5" s="1"/>
  <c r="K43" i="5" s="1"/>
  <c r="K45" i="5" s="1"/>
  <c r="K47" i="5" s="1"/>
  <c r="S37" i="5"/>
  <c r="S41" i="5" s="1"/>
  <c r="S43" i="5" s="1"/>
  <c r="S45" i="5" s="1"/>
  <c r="S47" i="5" s="1"/>
  <c r="C37" i="4"/>
  <c r="C41" i="4" s="1"/>
  <c r="C43" i="4" s="1"/>
  <c r="C45" i="4" s="1"/>
  <c r="C47" i="4" s="1"/>
  <c r="K37" i="4"/>
  <c r="K41" i="4" s="1"/>
  <c r="K43" i="4" s="1"/>
  <c r="K45" i="4" s="1"/>
  <c r="K47" i="4" s="1"/>
  <c r="S37" i="4"/>
  <c r="S41" i="4" s="1"/>
  <c r="S43" i="4" s="1"/>
  <c r="S45" i="4" s="1"/>
  <c r="S47" i="4" s="1"/>
  <c r="C37" i="3"/>
  <c r="C41" i="3" s="1"/>
  <c r="C43" i="3" s="1"/>
  <c r="C45" i="3" s="1"/>
  <c r="C47" i="3" s="1"/>
  <c r="K37" i="3"/>
  <c r="K41" i="3" s="1"/>
  <c r="K43" i="3" s="1"/>
  <c r="K45" i="3" s="1"/>
  <c r="K47" i="3" s="1"/>
  <c r="S37" i="3"/>
  <c r="S41" i="3" s="1"/>
  <c r="S43" i="3" s="1"/>
  <c r="S45" i="3" s="1"/>
  <c r="S47" i="3" s="1"/>
  <c r="AA37" i="3"/>
  <c r="AA41" i="3" s="1"/>
  <c r="AA43" i="3" s="1"/>
  <c r="AA45" i="3" s="1"/>
  <c r="AA47" i="3" s="1"/>
  <c r="J37" i="2"/>
  <c r="J41" i="2" s="1"/>
  <c r="J43" i="2" s="1"/>
  <c r="J45" i="2" s="1"/>
  <c r="J47" i="2" s="1"/>
  <c r="R37" i="2"/>
  <c r="R41" i="2" s="1"/>
  <c r="R43" i="2" s="1"/>
  <c r="R45" i="2" s="1"/>
  <c r="R47" i="2" s="1"/>
  <c r="X37" i="16"/>
  <c r="X41" i="16" s="1"/>
  <c r="X37" i="5"/>
  <c r="Z21" i="29"/>
  <c r="Z21" i="28"/>
  <c r="Y45" i="14"/>
  <c r="Z21" i="13"/>
  <c r="Z21" i="12"/>
  <c r="X37" i="9"/>
  <c r="F37" i="9"/>
  <c r="F41" i="9" s="1"/>
  <c r="F43" i="9" s="1"/>
  <c r="F45" i="9" s="1"/>
  <c r="F47" i="9" s="1"/>
  <c r="N37" i="9"/>
  <c r="N41" i="9" s="1"/>
  <c r="N43" i="9" s="1"/>
  <c r="N45" i="9" s="1"/>
  <c r="N47" i="9" s="1"/>
  <c r="V37" i="9"/>
  <c r="V41" i="9" s="1"/>
  <c r="V43" i="9" s="1"/>
  <c r="V45" i="9" s="1"/>
  <c r="V47" i="9" s="1"/>
  <c r="X37" i="8"/>
  <c r="X41" i="8" s="1"/>
  <c r="F37" i="8"/>
  <c r="F41" i="8" s="1"/>
  <c r="F43" i="8" s="1"/>
  <c r="F45" i="8" s="1"/>
  <c r="F47" i="8" s="1"/>
  <c r="N37" i="8"/>
  <c r="N41" i="8" s="1"/>
  <c r="N43" i="8" s="1"/>
  <c r="N45" i="8" s="1"/>
  <c r="N47" i="8" s="1"/>
  <c r="V37" i="8"/>
  <c r="V41" i="8" s="1"/>
  <c r="V43" i="8" s="1"/>
  <c r="V45" i="8" s="1"/>
  <c r="V47" i="8" s="1"/>
  <c r="X37" i="7"/>
  <c r="F37" i="7"/>
  <c r="F41" i="7" s="1"/>
  <c r="F43" i="7" s="1"/>
  <c r="F45" i="7" s="1"/>
  <c r="F47" i="7" s="1"/>
  <c r="N37" i="7"/>
  <c r="N41" i="7" s="1"/>
  <c r="N43" i="7" s="1"/>
  <c r="N45" i="7" s="1"/>
  <c r="N47" i="7" s="1"/>
  <c r="V37" i="7"/>
  <c r="V41" i="7" s="1"/>
  <c r="V43" i="7" s="1"/>
  <c r="V45" i="7" s="1"/>
  <c r="V47" i="7" s="1"/>
  <c r="E37" i="6"/>
  <c r="E41" i="6" s="1"/>
  <c r="E43" i="6" s="1"/>
  <c r="E45" i="6" s="1"/>
  <c r="E47" i="6" s="1"/>
  <c r="M37" i="6"/>
  <c r="M41" i="6" s="1"/>
  <c r="M43" i="6" s="1"/>
  <c r="M45" i="6" s="1"/>
  <c r="M47" i="6" s="1"/>
  <c r="U37" i="6"/>
  <c r="U41" i="6" s="1"/>
  <c r="U43" i="6" s="1"/>
  <c r="U45" i="6" s="1"/>
  <c r="U47" i="6" s="1"/>
  <c r="AA37" i="2"/>
  <c r="AA41" i="2" s="1"/>
  <c r="AA43" i="2" s="1"/>
  <c r="AA45" i="2" s="1"/>
  <c r="AA47" i="2" s="1"/>
  <c r="X37" i="29"/>
  <c r="X37" i="27"/>
  <c r="F37" i="21"/>
  <c r="F41" i="21" s="1"/>
  <c r="F43" i="21" s="1"/>
  <c r="F45" i="21" s="1"/>
  <c r="F47" i="21" s="1"/>
  <c r="X37" i="15"/>
  <c r="Z37" i="29" l="1"/>
  <c r="X41" i="29"/>
  <c r="X41" i="7"/>
  <c r="Z37" i="7"/>
  <c r="Z37" i="9"/>
  <c r="X41" i="9"/>
  <c r="X43" i="16"/>
  <c r="Z41" i="16"/>
  <c r="Z37" i="10"/>
  <c r="X41" i="10"/>
  <c r="X45" i="11"/>
  <c r="Z43" i="11"/>
  <c r="Z37" i="17"/>
  <c r="X41" i="17"/>
  <c r="X41" i="4"/>
  <c r="Z37" i="4"/>
  <c r="Z37" i="14"/>
  <c r="X41" i="14"/>
  <c r="Y47" i="6"/>
  <c r="X43" i="31"/>
  <c r="Z41" i="31"/>
  <c r="Z37" i="24"/>
  <c r="X41" i="12"/>
  <c r="Z37" i="12"/>
  <c r="X43" i="32"/>
  <c r="Z41" i="32"/>
  <c r="Y47" i="14"/>
  <c r="Z37" i="18"/>
  <c r="X41" i="18"/>
  <c r="Z37" i="3"/>
  <c r="X41" i="3"/>
  <c r="Z37" i="19"/>
  <c r="Z37" i="6"/>
  <c r="X41" i="6"/>
  <c r="X43" i="8"/>
  <c r="Z41" i="8"/>
  <c r="Z37" i="13"/>
  <c r="X41" i="13"/>
  <c r="Z41" i="19"/>
  <c r="Y43" i="19"/>
  <c r="Y45" i="19" s="1"/>
  <c r="Y47" i="19" s="1"/>
  <c r="X45" i="19"/>
  <c r="Z43" i="19"/>
  <c r="Z37" i="8"/>
  <c r="Z41" i="1"/>
  <c r="X43" i="1"/>
  <c r="Y45" i="30"/>
  <c r="X41" i="15"/>
  <c r="Z37" i="15"/>
  <c r="Y47" i="18"/>
  <c r="X43" i="24"/>
  <c r="Z41" i="24"/>
  <c r="Z37" i="30"/>
  <c r="Z37" i="26"/>
  <c r="X41" i="26"/>
  <c r="Z37" i="28"/>
  <c r="X41" i="28"/>
  <c r="Z43" i="20"/>
  <c r="X45" i="20"/>
  <c r="X41" i="23"/>
  <c r="Z37" i="23"/>
  <c r="Y47" i="10"/>
  <c r="Z41" i="22"/>
  <c r="X43" i="22"/>
  <c r="X45" i="22" s="1"/>
  <c r="X47" i="22" s="1"/>
  <c r="X41" i="27"/>
  <c r="Z37" i="27"/>
  <c r="Z37" i="5"/>
  <c r="X41" i="5"/>
  <c r="Z37" i="16"/>
  <c r="Z41" i="30"/>
  <c r="X43" i="30"/>
  <c r="X45" i="30" s="1"/>
  <c r="X47" i="30" s="1"/>
  <c r="Z43" i="22"/>
  <c r="Y45" i="22"/>
  <c r="Z37" i="2"/>
  <c r="X41" i="2"/>
  <c r="Z41" i="21"/>
  <c r="X43" i="21"/>
  <c r="Z37" i="25"/>
  <c r="X41" i="25"/>
  <c r="Z37" i="22"/>
  <c r="X43" i="27" l="1"/>
  <c r="Z41" i="27"/>
  <c r="Z43" i="24"/>
  <c r="X45" i="24"/>
  <c r="Z41" i="18"/>
  <c r="X43" i="18"/>
  <c r="Z41" i="4"/>
  <c r="X43" i="4"/>
  <c r="Z43" i="16"/>
  <c r="X45" i="16"/>
  <c r="Z45" i="22"/>
  <c r="Y47" i="22"/>
  <c r="Z47" i="22" s="1"/>
  <c r="Z45" i="20"/>
  <c r="X47" i="20"/>
  <c r="Z47" i="20" s="1"/>
  <c r="X43" i="12"/>
  <c r="Z41" i="12"/>
  <c r="Z41" i="25"/>
  <c r="X43" i="25"/>
  <c r="X43" i="28"/>
  <c r="Z41" i="28"/>
  <c r="Z43" i="8"/>
  <c r="X45" i="8"/>
  <c r="Z41" i="17"/>
  <c r="X43" i="17"/>
  <c r="Z41" i="9"/>
  <c r="X43" i="9"/>
  <c r="X47" i="19"/>
  <c r="Z45" i="19"/>
  <c r="Z41" i="6"/>
  <c r="X43" i="6"/>
  <c r="X45" i="31"/>
  <c r="Z43" i="31"/>
  <c r="Z43" i="21"/>
  <c r="X45" i="21"/>
  <c r="Z41" i="26"/>
  <c r="X43" i="26"/>
  <c r="X43" i="15"/>
  <c r="Z41" i="15"/>
  <c r="Z47" i="19"/>
  <c r="Z41" i="5"/>
  <c r="X43" i="5"/>
  <c r="Z45" i="30"/>
  <c r="Y47" i="30"/>
  <c r="Z47" i="30" s="1"/>
  <c r="X47" i="11"/>
  <c r="Z47" i="11" s="1"/>
  <c r="Z45" i="11"/>
  <c r="X43" i="7"/>
  <c r="Z41" i="7"/>
  <c r="Z41" i="2"/>
  <c r="X43" i="2"/>
  <c r="Z43" i="30"/>
  <c r="Z41" i="13"/>
  <c r="X43" i="13"/>
  <c r="X43" i="3"/>
  <c r="Z41" i="3"/>
  <c r="Z43" i="32"/>
  <c r="X45" i="32"/>
  <c r="Z41" i="14"/>
  <c r="X43" i="14"/>
  <c r="Z41" i="10"/>
  <c r="X43" i="10"/>
  <c r="Z41" i="29"/>
  <c r="X43" i="29"/>
  <c r="X43" i="23"/>
  <c r="Z41" i="23"/>
  <c r="Z43" i="1"/>
  <c r="X45" i="1"/>
  <c r="Z45" i="8" l="1"/>
  <c r="X47" i="8"/>
  <c r="Z47" i="8" s="1"/>
  <c r="X45" i="3"/>
  <c r="Z43" i="3"/>
  <c r="X45" i="15"/>
  <c r="Z43" i="15"/>
  <c r="X45" i="6"/>
  <c r="Z43" i="6"/>
  <c r="X45" i="10"/>
  <c r="Z43" i="10"/>
  <c r="Z43" i="13"/>
  <c r="X45" i="13"/>
  <c r="X45" i="26"/>
  <c r="Z43" i="26"/>
  <c r="X45" i="18"/>
  <c r="Z43" i="18"/>
  <c r="Z43" i="28"/>
  <c r="X45" i="28"/>
  <c r="X45" i="7"/>
  <c r="Z43" i="7"/>
  <c r="Z45" i="1"/>
  <c r="X47" i="1"/>
  <c r="Z47" i="1" s="1"/>
  <c r="X45" i="14"/>
  <c r="Z43" i="14"/>
  <c r="Z45" i="21"/>
  <c r="X47" i="21"/>
  <c r="Z47" i="21" s="1"/>
  <c r="Z43" i="9"/>
  <c r="X45" i="9"/>
  <c r="Z45" i="24"/>
  <c r="X47" i="24"/>
  <c r="Z47" i="24" s="1"/>
  <c r="Z43" i="2"/>
  <c r="X45" i="2"/>
  <c r="Z43" i="5"/>
  <c r="X45" i="5"/>
  <c r="Z43" i="25"/>
  <c r="X45" i="25"/>
  <c r="Z45" i="16"/>
  <c r="X47" i="16"/>
  <c r="Z47" i="16" s="1"/>
  <c r="Z43" i="29"/>
  <c r="X45" i="29"/>
  <c r="Z43" i="12"/>
  <c r="X45" i="12"/>
  <c r="Z45" i="32"/>
  <c r="X47" i="32"/>
  <c r="Z47" i="32" s="1"/>
  <c r="Z43" i="17"/>
  <c r="X45" i="17"/>
  <c r="X45" i="23"/>
  <c r="Z43" i="23"/>
  <c r="X47" i="31"/>
  <c r="Z47" i="31" s="1"/>
  <c r="Z45" i="31"/>
  <c r="Z43" i="4"/>
  <c r="X45" i="4"/>
  <c r="X45" i="27"/>
  <c r="Z43" i="27"/>
  <c r="Z45" i="29" l="1"/>
  <c r="X47" i="29"/>
  <c r="Z47" i="29" s="1"/>
  <c r="Z45" i="2"/>
  <c r="X47" i="2"/>
  <c r="Z47" i="2" s="1"/>
  <c r="Z45" i="23"/>
  <c r="X47" i="23"/>
  <c r="Z47" i="23" s="1"/>
  <c r="X47" i="14"/>
  <c r="Z47" i="14" s="1"/>
  <c r="Z45" i="14"/>
  <c r="X47" i="18"/>
  <c r="Z47" i="18" s="1"/>
  <c r="Z45" i="18"/>
  <c r="X47" i="6"/>
  <c r="Z47" i="6" s="1"/>
  <c r="Z45" i="6"/>
  <c r="X47" i="27"/>
  <c r="Z47" i="27" s="1"/>
  <c r="Z45" i="27"/>
  <c r="X47" i="26"/>
  <c r="Z47" i="26" s="1"/>
  <c r="Z45" i="26"/>
  <c r="X47" i="15"/>
  <c r="Z47" i="15" s="1"/>
  <c r="Z45" i="15"/>
  <c r="Z45" i="4"/>
  <c r="X47" i="4"/>
  <c r="Z47" i="4" s="1"/>
  <c r="Z45" i="25"/>
  <c r="X47" i="25"/>
  <c r="Z47" i="25" s="1"/>
  <c r="Z45" i="9"/>
  <c r="X47" i="9"/>
  <c r="Z47" i="9" s="1"/>
  <c r="Z45" i="13"/>
  <c r="X47" i="13"/>
  <c r="Z47" i="13" s="1"/>
  <c r="X47" i="7"/>
  <c r="Z47" i="7" s="1"/>
  <c r="Z45" i="7"/>
  <c r="X47" i="3"/>
  <c r="Z47" i="3" s="1"/>
  <c r="Z45" i="3"/>
  <c r="Z45" i="17"/>
  <c r="X47" i="17"/>
  <c r="Z47" i="17" s="1"/>
  <c r="Z45" i="12"/>
  <c r="X47" i="12"/>
  <c r="Z47" i="12" s="1"/>
  <c r="Z45" i="5"/>
  <c r="X47" i="5"/>
  <c r="Z47" i="5" s="1"/>
  <c r="Z45" i="28"/>
  <c r="X47" i="28"/>
  <c r="Z47" i="28" s="1"/>
  <c r="X47" i="10"/>
  <c r="Z47" i="10" s="1"/>
  <c r="Z45" i="10"/>
</calcChain>
</file>

<file path=xl/sharedStrings.xml><?xml version="1.0" encoding="utf-8"?>
<sst xmlns="http://schemas.openxmlformats.org/spreadsheetml/2006/main" count="3808" uniqueCount="104">
  <si>
    <t>Northern Cape: Joe Morolong (NC451)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</si>
  <si>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</si>
  <si>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</si>
  <si>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</si>
  <si>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</si>
  <si>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</si>
  <si>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</si>
  <si>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</si>
  <si>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</si>
  <si>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</si>
  <si>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</si>
  <si>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</si>
  <si>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</si>
  <si>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</si>
  <si>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</si>
  <si>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</si>
  <si>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</si>
  <si>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</si>
  <si>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</si>
  <si>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</si>
  <si>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</si>
  <si>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</si>
  <si>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</si>
  <si>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</si>
  <si>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</si>
  <si>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</si>
  <si>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</si>
  <si>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</si>
  <si>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</si>
  <si>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</si>
  <si>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</si>
  <si>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</si>
  <si>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</si>
  <si>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</si>
  <si>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</si>
  <si>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</si>
  <si>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</si>
  <si>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</si>
  <si>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</si>
  <si>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</si>
  <si>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</si>
  <si>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</si>
  <si>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</si>
  <si>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</si>
  <si>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</si>
  <si>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</si>
  <si>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</si>
  <si>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</si>
  <si>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</si>
  <si>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</si>
  <si>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</si>
  <si>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</si>
  <si>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</si>
  <si>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</si>
  <si>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</si>
  <si>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</si>
  <si>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</si>
  <si>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</si>
  <si>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</si>
  <si>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</si>
  <si>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</si>
  <si>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</si>
  <si>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</si>
  <si>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</si>
  <si>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</si>
  <si>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</si>
  <si>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</si>
  <si>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</si>
  <si>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</si>
  <si>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</si>
  <si>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</si>
  <si>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</si>
  <si>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Northern Cape: Ga-Segonyana (NC452) - Table C4 Quarterly Budgeted Financial Performance ( Energy sources                                     ) for 4th Quarter ended 30 June 2022 (Figures Finalised as at 2022/08/09)</t>
  </si>
  <si>
    <t>Northern Cape: Gamagara (NC453) - Table C4 Quarterly Budgeted Financial Performance ( Energy sources                                     ) for 4th Quarter ended 30 June 2022 (Figures Finalised as at 2022/08/09)</t>
  </si>
  <si>
    <t>Northern Cape: John Taolo Gaetsewe (DC45) - Table C4 Quarterly Budgeted Financial Performance ( Energy sources                                     ) for 4th Quarter ended 30 June 2022 (Figures Finalised as at 2022/08/09)</t>
  </si>
  <si>
    <t>Northern Cape: Richtersveld (NC061) - Table C4 Quarterly Budgeted Financial Performance ( Energy sources                                     ) for 4th Quarter ended 30 June 2022 (Figures Finalised as at 2022/08/09)</t>
  </si>
  <si>
    <t>Northern Cape: Nama Khoi (NC062) - Table C4 Quarterly Budgeted Financial Performance ( Energy sources                                     ) for 4th Quarter ended 30 June 2022 (Figures Finalised as at 2022/08/09)</t>
  </si>
  <si>
    <t>Northern Cape: Kamiesberg (NC064) - Table C4 Quarterly Budgeted Financial Performance ( Energy sources                                     ) for 4th Quarter ended 30 June 2022 (Figures Finalised as at 2022/08/09)</t>
  </si>
  <si>
    <t>Northern Cape: Hantam (NC065) - Table C4 Quarterly Budgeted Financial Performance ( Energy sources                                     ) for 4th Quarter ended 30 June 2022 (Figures Finalised as at 2022/08/09)</t>
  </si>
  <si>
    <t>Northern Cape: Karoo Hoogland (NC066) - Table C4 Quarterly Budgeted Financial Performance ( Energy sources                                     ) for 4th Quarter ended 30 June 2022 (Figures Finalised as at 2022/08/09)</t>
  </si>
  <si>
    <t>Northern Cape: Khai-Ma (NC067) - Table C4 Quarterly Budgeted Financial Performance ( Energy sources                                     ) for 4th Quarter ended 30 June 2022 (Figures Finalised as at 2022/08/09)</t>
  </si>
  <si>
    <t>Northern Cape: Namakwa (DC6) - Table C4 Quarterly Budgeted Financial Performance ( Energy sources                                     ) for 4th Quarter ended 30 June 2022 (Figures Finalised as at 2022/08/09)</t>
  </si>
  <si>
    <t>Northern Cape: Ubuntu (NC071) - Table C4 Quarterly Budgeted Financial Performance ( Energy sources                                     ) for 4th Quarter ended 30 June 2022 (Figures Finalised as at 2022/08/09)</t>
  </si>
  <si>
    <t>Northern Cape: Umsobomvu (NC072) - Table C4 Quarterly Budgeted Financial Performance ( Energy sources                                     ) for 4th Quarter ended 30 June 2022 (Figures Finalised as at 2022/08/09)</t>
  </si>
  <si>
    <t>Northern Cape: Emthanjeni (NC073) - Table C4 Quarterly Budgeted Financial Performance ( Energy sources                                     ) for 4th Quarter ended 30 June 2022 (Figures Finalised as at 2022/08/09)</t>
  </si>
  <si>
    <t>Northern Cape: Kareeberg (NC074) - Table C4 Quarterly Budgeted Financial Performance ( Energy sources                                     ) for 4th Quarter ended 30 June 2022 (Figures Finalised as at 2022/08/09)</t>
  </si>
  <si>
    <t>Northern Cape: Renosterberg (NC075) - Table C4 Quarterly Budgeted Financial Performance ( Energy sources                                     ) for 4th Quarter ended 30 June 2022 (Figures Finalised as at 2022/08/09)</t>
  </si>
  <si>
    <t>Northern Cape: Thembelihle (NC076) - Table C4 Quarterly Budgeted Financial Performance ( Energy sources                                     ) for 4th Quarter ended 30 June 2022 (Figures Finalised as at 2022/08/09)</t>
  </si>
  <si>
    <t>Northern Cape: Siyathemba (NC077) - Table C4 Quarterly Budgeted Financial Performance ( Energy sources                                     ) for 4th Quarter ended 30 June 2022 (Figures Finalised as at 2022/08/09)</t>
  </si>
  <si>
    <t>Northern Cape: Siyancuma (NC078) - Table C4 Quarterly Budgeted Financial Performance ( Energy sources                                     ) for 4th Quarter ended 30 June 2022 (Figures Finalised as at 2022/08/09)</t>
  </si>
  <si>
    <t>Northern Cape: Pixley Ka Seme (NC) (DC7) - Table C4 Quarterly Budgeted Financial Performance ( Energy sources                                     ) for 4th Quarter ended 30 June 2022 (Figures Finalised as at 2022/08/09)</t>
  </si>
  <si>
    <t>Northern Cape: !Kai! Garib (NC082) - Table C4 Quarterly Budgeted Financial Performance ( Energy sources                                     ) for 4th Quarter ended 30 June 2022 (Figures Finalised as at 2022/08/09)</t>
  </si>
  <si>
    <t>Northern Cape: !Kheis (NC084) - Table C4 Quarterly Budgeted Financial Performance ( Energy sources                                     ) for 4th Quarter ended 30 June 2022 (Figures Finalised as at 2022/08/09)</t>
  </si>
  <si>
    <t>Northern Cape: Tsantsabane (NC085) - Table C4 Quarterly Budgeted Financial Performance ( Energy sources                                     ) for 4th Quarter ended 30 June 2022 (Figures Finalised as at 2022/08/09)</t>
  </si>
  <si>
    <t>Northern Cape: Kgatelopele (NC086) - Table C4 Quarterly Budgeted Financial Performance ( Energy sources                                     ) for 4th Quarter ended 30 June 2022 (Figures Finalised as at 2022/08/09)</t>
  </si>
  <si>
    <t>Northern Cape: Dawid Kruiper (NC087) - Table C4 Quarterly Budgeted Financial Performance ( Energy sources                                     ) for 4th Quarter ended 30 June 2022 (Figures Finalised as at 2022/08/09)</t>
  </si>
  <si>
    <t>Northern Cape: Z F Mgcawu (DC8) - Table C4 Quarterly Budgeted Financial Performance ( Energy sources                                     ) for 4th Quarter ended 30 June 2022 (Figures Finalised as at 2022/08/09)</t>
  </si>
  <si>
    <t>Northern Cape: Sol Plaatje (NC091) - Table C4 Quarterly Budgeted Financial Performance ( Energy sources                                     ) for 4th Quarter ended 30 June 2022 (Figures Finalised as at 2022/08/09)</t>
  </si>
  <si>
    <t>Northern Cape: Dikgatlong (NC092) - Table C4 Quarterly Budgeted Financial Performance ( Energy sources                                     ) for 4th Quarter ended 30 June 2022 (Figures Finalised as at 2022/08/09)</t>
  </si>
  <si>
    <t>Northern Cape: Magareng (NC093) - Table C4 Quarterly Budgeted Financial Performance ( Energy sources                                     ) for 4th Quarter ended 30 June 2022 (Figures Finalised as at 2022/08/09)</t>
  </si>
  <si>
    <t>Northern Cape: Phokwane (NC094) - Table C4 Quarterly Budgeted Financial Performance ( Energy sources                                     ) for 4th Quarter ended 30 June 2022 (Figures Finalised as at 2022/08/09)</t>
  </si>
  <si>
    <t>Northern Cape: Frances Baard (DC9)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</si>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</sst>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2299604</v>
      </c>
      <c r="F5" s="8">
        <v>2299604</v>
      </c>
      <c r="G5" s="8">
        <v>5121466</v>
      </c>
      <c r="H5" s="8"/>
      <c r="I5" s="8"/>
      <c r="J5" s="8">
        <v>5121466</v>
      </c>
      <c r="K5" s="8"/>
      <c r="L5" s="8"/>
      <c r="M5" s="8"/>
      <c r="N5" s="8"/>
      <c r="O5" s="8"/>
      <c r="P5" s="8">
        <v>498274</v>
      </c>
      <c r="Q5" s="8"/>
      <c r="R5" s="8">
        <v>498274</v>
      </c>
      <c r="S5" s="8"/>
      <c r="T5" s="8"/>
      <c r="U5" s="8"/>
      <c r="V5" s="8"/>
      <c r="W5" s="8">
        <v>5619740</v>
      </c>
      <c r="X5" s="8">
        <v>2299604</v>
      </c>
      <c r="Y5" s="8">
        <v>3320136</v>
      </c>
      <c r="Z5" s="2">
        <v>144.37859735850171</v>
      </c>
      <c r="AA5" s="6">
        <v>2299604</v>
      </c>
    </row>
    <row r="6" spans="1:27" ht="13.5" x14ac:dyDescent="0.25">
      <c r="A6" s="23" t="s">
        <v>34</v>
      </c>
      <c r="B6" s="24" t="s">
        <v>32</v>
      </c>
      <c r="C6" s="6">
        <v>1763072850</v>
      </c>
      <c r="D6" s="6"/>
      <c r="E6" s="7">
        <v>2380001745</v>
      </c>
      <c r="F6" s="8">
        <v>2425488884</v>
      </c>
      <c r="G6" s="8">
        <v>154287758</v>
      </c>
      <c r="H6" s="8">
        <v>2896997901</v>
      </c>
      <c r="I6" s="8">
        <v>-2514107785</v>
      </c>
      <c r="J6" s="8">
        <v>537177874</v>
      </c>
      <c r="K6" s="8">
        <v>185821502</v>
      </c>
      <c r="L6" s="8">
        <v>156184050</v>
      </c>
      <c r="M6" s="8">
        <v>143283105</v>
      </c>
      <c r="N6" s="8">
        <v>485288657</v>
      </c>
      <c r="O6" s="8">
        <v>204632344</v>
      </c>
      <c r="P6" s="8">
        <v>174364963</v>
      </c>
      <c r="Q6" s="8">
        <v>203398764</v>
      </c>
      <c r="R6" s="8">
        <v>582396071</v>
      </c>
      <c r="S6" s="8">
        <v>176249320</v>
      </c>
      <c r="T6" s="8">
        <v>129854681</v>
      </c>
      <c r="U6" s="8">
        <v>154583819</v>
      </c>
      <c r="V6" s="8">
        <v>460687820</v>
      </c>
      <c r="W6" s="8">
        <v>2065550422</v>
      </c>
      <c r="X6" s="8">
        <v>2425488884</v>
      </c>
      <c r="Y6" s="8">
        <v>-359938462</v>
      </c>
      <c r="Z6" s="2">
        <v>-14.839831440761204</v>
      </c>
      <c r="AA6" s="6">
        <v>2425488884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-687</v>
      </c>
      <c r="H7" s="8">
        <v>-324</v>
      </c>
      <c r="I7" s="8">
        <v>-4954</v>
      </c>
      <c r="J7" s="8">
        <v>-5965</v>
      </c>
      <c r="K7" s="8"/>
      <c r="L7" s="8">
        <v>-173</v>
      </c>
      <c r="M7" s="8"/>
      <c r="N7" s="8">
        <v>-173</v>
      </c>
      <c r="O7" s="8"/>
      <c r="P7" s="8"/>
      <c r="Q7" s="8"/>
      <c r="R7" s="8"/>
      <c r="S7" s="8"/>
      <c r="T7" s="8"/>
      <c r="U7" s="8"/>
      <c r="V7" s="8"/>
      <c r="W7" s="8">
        <v>-6138</v>
      </c>
      <c r="X7" s="8"/>
      <c r="Y7" s="8">
        <v>-6138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-188222</v>
      </c>
      <c r="D8" s="6"/>
      <c r="E8" s="7">
        <v>-169575</v>
      </c>
      <c r="F8" s="8">
        <v>-169575</v>
      </c>
      <c r="G8" s="8"/>
      <c r="H8" s="8"/>
      <c r="I8" s="8"/>
      <c r="J8" s="8"/>
      <c r="K8" s="8"/>
      <c r="L8" s="8">
        <v>-16754</v>
      </c>
      <c r="M8" s="8"/>
      <c r="N8" s="8">
        <v>-16754</v>
      </c>
      <c r="O8" s="8">
        <v>-33286</v>
      </c>
      <c r="P8" s="8">
        <v>-16643</v>
      </c>
      <c r="Q8" s="8">
        <v>-16643</v>
      </c>
      <c r="R8" s="8">
        <v>-66572</v>
      </c>
      <c r="S8" s="8">
        <v>-16643</v>
      </c>
      <c r="T8" s="8">
        <v>-16643</v>
      </c>
      <c r="U8" s="8">
        <v>-16643</v>
      </c>
      <c r="V8" s="8">
        <v>-49929</v>
      </c>
      <c r="W8" s="8">
        <v>-133255</v>
      </c>
      <c r="X8" s="8">
        <v>-169575</v>
      </c>
      <c r="Y8" s="8">
        <v>36320</v>
      </c>
      <c r="Z8" s="2">
        <v>-21.418251511130766</v>
      </c>
      <c r="AA8" s="6">
        <v>-169575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30802414</v>
      </c>
      <c r="D13" s="6"/>
      <c r="E13" s="7">
        <v>29213416</v>
      </c>
      <c r="F13" s="8">
        <v>54207412</v>
      </c>
      <c r="G13" s="8">
        <v>4236157</v>
      </c>
      <c r="H13" s="8">
        <v>3476022</v>
      </c>
      <c r="I13" s="8">
        <v>3752837</v>
      </c>
      <c r="J13" s="8">
        <v>11465016</v>
      </c>
      <c r="K13" s="8">
        <v>4028334</v>
      </c>
      <c r="L13" s="8">
        <v>4236330</v>
      </c>
      <c r="M13" s="8">
        <v>3580135</v>
      </c>
      <c r="N13" s="8">
        <v>11844799</v>
      </c>
      <c r="O13" s="8">
        <v>2760619</v>
      </c>
      <c r="P13" s="8">
        <v>4006355</v>
      </c>
      <c r="Q13" s="8">
        <v>2779924</v>
      </c>
      <c r="R13" s="8">
        <v>9546898</v>
      </c>
      <c r="S13" s="8">
        <v>2096436</v>
      </c>
      <c r="T13" s="8">
        <v>4013720</v>
      </c>
      <c r="U13" s="8">
        <v>4021776</v>
      </c>
      <c r="V13" s="8">
        <v>10131932</v>
      </c>
      <c r="W13" s="8">
        <v>42988645</v>
      </c>
      <c r="X13" s="8">
        <v>54207412</v>
      </c>
      <c r="Y13" s="8">
        <v>-11218767</v>
      </c>
      <c r="Z13" s="2">
        <v>-20.696001867788855</v>
      </c>
      <c r="AA13" s="6">
        <v>54207412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311127</v>
      </c>
      <c r="D15" s="6"/>
      <c r="E15" s="7">
        <v>1644539</v>
      </c>
      <c r="F15" s="8">
        <v>1529367</v>
      </c>
      <c r="G15" s="8">
        <v>28962</v>
      </c>
      <c r="H15" s="8">
        <v>147041</v>
      </c>
      <c r="I15" s="8">
        <v>115851</v>
      </c>
      <c r="J15" s="8">
        <v>291854</v>
      </c>
      <c r="K15" s="8">
        <v>131117</v>
      </c>
      <c r="L15" s="8">
        <v>8414</v>
      </c>
      <c r="M15" s="8">
        <v>12922</v>
      </c>
      <c r="N15" s="8">
        <v>152453</v>
      </c>
      <c r="O15" s="8">
        <v>72353</v>
      </c>
      <c r="P15" s="8">
        <v>124040</v>
      </c>
      <c r="Q15" s="8">
        <v>27772</v>
      </c>
      <c r="R15" s="8">
        <v>224165</v>
      </c>
      <c r="S15" s="8">
        <v>77215</v>
      </c>
      <c r="T15" s="8">
        <v>24721</v>
      </c>
      <c r="U15" s="8">
        <v>62481</v>
      </c>
      <c r="V15" s="8">
        <v>164417</v>
      </c>
      <c r="W15" s="8">
        <v>832889</v>
      </c>
      <c r="X15" s="8">
        <v>1529367</v>
      </c>
      <c r="Y15" s="8">
        <v>-696478</v>
      </c>
      <c r="Z15" s="2">
        <v>-45.540279082783925</v>
      </c>
      <c r="AA15" s="6">
        <v>1529367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>
        <v>1403</v>
      </c>
      <c r="F16" s="8">
        <v>1403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v>1403</v>
      </c>
      <c r="Y16" s="8">
        <v>-1403</v>
      </c>
      <c r="Z16" s="2">
        <v>-100</v>
      </c>
      <c r="AA16" s="6">
        <v>1403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61731669</v>
      </c>
      <c r="D18" s="6"/>
      <c r="E18" s="7">
        <v>100884076</v>
      </c>
      <c r="F18" s="8">
        <v>91054076</v>
      </c>
      <c r="G18" s="8">
        <v>35963994</v>
      </c>
      <c r="H18" s="8">
        <v>1385370</v>
      </c>
      <c r="I18" s="8">
        <v>1160380</v>
      </c>
      <c r="J18" s="8">
        <v>38509744</v>
      </c>
      <c r="K18" s="8">
        <v>1753196</v>
      </c>
      <c r="L18" s="8">
        <v>154002</v>
      </c>
      <c r="M18" s="8">
        <v>21781544</v>
      </c>
      <c r="N18" s="8">
        <v>23688742</v>
      </c>
      <c r="O18" s="8">
        <v>210297</v>
      </c>
      <c r="P18" s="8">
        <v>-9740816</v>
      </c>
      <c r="Q18" s="8">
        <v>19385947</v>
      </c>
      <c r="R18" s="8">
        <v>9855428</v>
      </c>
      <c r="S18" s="8">
        <v>1353768</v>
      </c>
      <c r="T18" s="8">
        <v>208335</v>
      </c>
      <c r="U18" s="8">
        <v>1644000</v>
      </c>
      <c r="V18" s="8">
        <v>3206103</v>
      </c>
      <c r="W18" s="8">
        <v>75260017</v>
      </c>
      <c r="X18" s="8">
        <v>91054076</v>
      </c>
      <c r="Y18" s="8">
        <v>-15794059</v>
      </c>
      <c r="Z18" s="2">
        <v>-17.345801191810459</v>
      </c>
      <c r="AA18" s="6">
        <v>91054076</v>
      </c>
    </row>
    <row r="19" spans="1:27" ht="13.5" x14ac:dyDescent="0.25">
      <c r="A19" s="23" t="s">
        <v>46</v>
      </c>
      <c r="B19" s="29" t="s">
        <v>32</v>
      </c>
      <c r="C19" s="6">
        <v>850943</v>
      </c>
      <c r="D19" s="6"/>
      <c r="E19" s="7">
        <v>709987</v>
      </c>
      <c r="F19" s="26">
        <v>1324388</v>
      </c>
      <c r="G19" s="26">
        <v>302543</v>
      </c>
      <c r="H19" s="26">
        <v>39508</v>
      </c>
      <c r="I19" s="26">
        <v>47185</v>
      </c>
      <c r="J19" s="26">
        <v>389236</v>
      </c>
      <c r="K19" s="26">
        <v>97319</v>
      </c>
      <c r="L19" s="26">
        <v>70866</v>
      </c>
      <c r="M19" s="26">
        <v>11212</v>
      </c>
      <c r="N19" s="26">
        <v>179397</v>
      </c>
      <c r="O19" s="26">
        <v>24208</v>
      </c>
      <c r="P19" s="26">
        <v>114583</v>
      </c>
      <c r="Q19" s="26">
        <v>-17329</v>
      </c>
      <c r="R19" s="26">
        <v>121462</v>
      </c>
      <c r="S19" s="26">
        <v>105057</v>
      </c>
      <c r="T19" s="26">
        <v>53436</v>
      </c>
      <c r="U19" s="26">
        <v>65114</v>
      </c>
      <c r="V19" s="26">
        <v>223607</v>
      </c>
      <c r="W19" s="26">
        <v>913702</v>
      </c>
      <c r="X19" s="26">
        <v>1324388</v>
      </c>
      <c r="Y19" s="26">
        <v>-410686</v>
      </c>
      <c r="Z19" s="27">
        <v>-31.009492686433283</v>
      </c>
      <c r="AA19" s="28">
        <v>1324388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1856580781</v>
      </c>
      <c r="D21" s="33">
        <f t="shared" si="0"/>
        <v>0</v>
      </c>
      <c r="E21" s="34">
        <f t="shared" si="0"/>
        <v>2514585195</v>
      </c>
      <c r="F21" s="35">
        <f t="shared" si="0"/>
        <v>2575735559</v>
      </c>
      <c r="G21" s="35">
        <f t="shared" si="0"/>
        <v>199940193</v>
      </c>
      <c r="H21" s="35">
        <f t="shared" si="0"/>
        <v>2902045518</v>
      </c>
      <c r="I21" s="35">
        <f t="shared" si="0"/>
        <v>-2509036486</v>
      </c>
      <c r="J21" s="35">
        <f t="shared" si="0"/>
        <v>592949225</v>
      </c>
      <c r="K21" s="35">
        <f t="shared" si="0"/>
        <v>191831468</v>
      </c>
      <c r="L21" s="35">
        <f t="shared" si="0"/>
        <v>160636735</v>
      </c>
      <c r="M21" s="35">
        <f t="shared" si="0"/>
        <v>168668918</v>
      </c>
      <c r="N21" s="35">
        <f t="shared" si="0"/>
        <v>521137121</v>
      </c>
      <c r="O21" s="35">
        <f t="shared" si="0"/>
        <v>207666535</v>
      </c>
      <c r="P21" s="35">
        <f t="shared" si="0"/>
        <v>169350756</v>
      </c>
      <c r="Q21" s="35">
        <f t="shared" si="0"/>
        <v>225558435</v>
      </c>
      <c r="R21" s="35">
        <f t="shared" si="0"/>
        <v>602575726</v>
      </c>
      <c r="S21" s="35">
        <f t="shared" si="0"/>
        <v>179865153</v>
      </c>
      <c r="T21" s="35">
        <f t="shared" si="0"/>
        <v>134138250</v>
      </c>
      <c r="U21" s="35">
        <f t="shared" si="0"/>
        <v>160360547</v>
      </c>
      <c r="V21" s="35">
        <f t="shared" si="0"/>
        <v>474363950</v>
      </c>
      <c r="W21" s="35">
        <f t="shared" si="0"/>
        <v>2191026022</v>
      </c>
      <c r="X21" s="35">
        <f t="shared" si="0"/>
        <v>2575735559</v>
      </c>
      <c r="Y21" s="35">
        <f t="shared" si="0"/>
        <v>-384709537</v>
      </c>
      <c r="Z21" s="36">
        <f>+IF(X21&lt;&gt;0,+(Y21/X21)*100,0)</f>
        <v>-14.935909692117583</v>
      </c>
      <c r="AA21" s="33">
        <f>SUM(AA5:AA20)</f>
        <v>2575735559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121402130</v>
      </c>
      <c r="D24" s="6"/>
      <c r="E24" s="7">
        <v>147342767</v>
      </c>
      <c r="F24" s="8">
        <v>154763926</v>
      </c>
      <c r="G24" s="8">
        <v>12281430</v>
      </c>
      <c r="H24" s="8">
        <v>10857905</v>
      </c>
      <c r="I24" s="8">
        <v>15082865</v>
      </c>
      <c r="J24" s="8">
        <v>38222200</v>
      </c>
      <c r="K24" s="8">
        <v>14341506</v>
      </c>
      <c r="L24" s="8">
        <v>13313705</v>
      </c>
      <c r="M24" s="8">
        <v>13354310</v>
      </c>
      <c r="N24" s="8">
        <v>41009521</v>
      </c>
      <c r="O24" s="8">
        <v>12145357</v>
      </c>
      <c r="P24" s="8">
        <v>14165550</v>
      </c>
      <c r="Q24" s="8">
        <v>10463022</v>
      </c>
      <c r="R24" s="8">
        <v>36773929</v>
      </c>
      <c r="S24" s="8">
        <v>10135212</v>
      </c>
      <c r="T24" s="8">
        <v>11895957</v>
      </c>
      <c r="U24" s="8">
        <v>10952271</v>
      </c>
      <c r="V24" s="8">
        <v>32983440</v>
      </c>
      <c r="W24" s="8">
        <v>148989090</v>
      </c>
      <c r="X24" s="8">
        <v>154763926</v>
      </c>
      <c r="Y24" s="8">
        <v>-5774836</v>
      </c>
      <c r="Z24" s="2">
        <v>-3.7313837592876777</v>
      </c>
      <c r="AA24" s="6">
        <v>154763926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136170813</v>
      </c>
      <c r="D26" s="6"/>
      <c r="E26" s="7">
        <v>157632924</v>
      </c>
      <c r="F26" s="8">
        <v>168464045</v>
      </c>
      <c r="G26" s="8">
        <v>56203</v>
      </c>
      <c r="H26" s="8">
        <v>17399</v>
      </c>
      <c r="I26" s="8">
        <v>19332147</v>
      </c>
      <c r="J26" s="8">
        <v>19405749</v>
      </c>
      <c r="K26" s="8">
        <v>33605</v>
      </c>
      <c r="L26" s="8"/>
      <c r="M26" s="8">
        <v>17499465</v>
      </c>
      <c r="N26" s="8">
        <v>17533070</v>
      </c>
      <c r="O26" s="8">
        <v>6614</v>
      </c>
      <c r="P26" s="8">
        <v>126415</v>
      </c>
      <c r="Q26" s="8">
        <v>5486</v>
      </c>
      <c r="R26" s="8">
        <v>138515</v>
      </c>
      <c r="S26" s="8"/>
      <c r="T26" s="8">
        <v>299813</v>
      </c>
      <c r="U26" s="8">
        <v>201127</v>
      </c>
      <c r="V26" s="8">
        <v>500940</v>
      </c>
      <c r="W26" s="8">
        <v>37578274</v>
      </c>
      <c r="X26" s="8">
        <v>168464045</v>
      </c>
      <c r="Y26" s="8">
        <v>-130885771</v>
      </c>
      <c r="Z26" s="2">
        <v>-77.693593906046829</v>
      </c>
      <c r="AA26" s="6">
        <v>168464045</v>
      </c>
    </row>
    <row r="27" spans="1:27" ht="13.5" x14ac:dyDescent="0.25">
      <c r="A27" s="25" t="s">
        <v>53</v>
      </c>
      <c r="B27" s="24" t="s">
        <v>32</v>
      </c>
      <c r="C27" s="6">
        <v>76397195</v>
      </c>
      <c r="D27" s="6"/>
      <c r="E27" s="7">
        <v>93854323</v>
      </c>
      <c r="F27" s="8">
        <v>98393860</v>
      </c>
      <c r="G27" s="8"/>
      <c r="H27" s="8"/>
      <c r="I27" s="8"/>
      <c r="J27" s="8"/>
      <c r="K27" s="8">
        <v>7803</v>
      </c>
      <c r="L27" s="8"/>
      <c r="M27" s="8">
        <v>3803926</v>
      </c>
      <c r="N27" s="8">
        <v>3811729</v>
      </c>
      <c r="O27" s="8"/>
      <c r="P27" s="8">
        <v>33984</v>
      </c>
      <c r="Q27" s="8"/>
      <c r="R27" s="8">
        <v>33984</v>
      </c>
      <c r="S27" s="8"/>
      <c r="T27" s="8"/>
      <c r="U27" s="8"/>
      <c r="V27" s="8"/>
      <c r="W27" s="8">
        <v>3845713</v>
      </c>
      <c r="X27" s="8">
        <v>98393860</v>
      </c>
      <c r="Y27" s="8">
        <v>-94548147</v>
      </c>
      <c r="Z27" s="2">
        <v>-96.09151119795483</v>
      </c>
      <c r="AA27" s="6">
        <v>98393860</v>
      </c>
    </row>
    <row r="28" spans="1:27" ht="13.5" x14ac:dyDescent="0.25">
      <c r="A28" s="25" t="s">
        <v>54</v>
      </c>
      <c r="B28" s="24" t="s">
        <v>32</v>
      </c>
      <c r="C28" s="6">
        <v>44679096</v>
      </c>
      <c r="D28" s="6"/>
      <c r="E28" s="7">
        <v>57011872</v>
      </c>
      <c r="F28" s="8">
        <v>84929317</v>
      </c>
      <c r="G28" s="8">
        <v>87350</v>
      </c>
      <c r="H28" s="8">
        <v>1491873</v>
      </c>
      <c r="I28" s="8">
        <v>1147402</v>
      </c>
      <c r="J28" s="8">
        <v>2726625</v>
      </c>
      <c r="K28" s="8">
        <v>1755268</v>
      </c>
      <c r="L28" s="8">
        <v>1315207</v>
      </c>
      <c r="M28" s="8">
        <v>9738131</v>
      </c>
      <c r="N28" s="8">
        <v>12808606</v>
      </c>
      <c r="O28" s="8">
        <v>1546002</v>
      </c>
      <c r="P28" s="8">
        <v>1422752</v>
      </c>
      <c r="Q28" s="8">
        <v>1453849</v>
      </c>
      <c r="R28" s="8">
        <v>4422603</v>
      </c>
      <c r="S28" s="8">
        <v>5619129</v>
      </c>
      <c r="T28" s="8">
        <v>2438892</v>
      </c>
      <c r="U28" s="8">
        <v>20329520</v>
      </c>
      <c r="V28" s="8">
        <v>28387541</v>
      </c>
      <c r="W28" s="8">
        <v>48345375</v>
      </c>
      <c r="X28" s="8">
        <v>84929317</v>
      </c>
      <c r="Y28" s="8">
        <v>-36583942</v>
      </c>
      <c r="Z28" s="2">
        <v>-43.075752039781506</v>
      </c>
      <c r="AA28" s="6">
        <v>84929317</v>
      </c>
    </row>
    <row r="29" spans="1:27" ht="13.5" x14ac:dyDescent="0.25">
      <c r="A29" s="25" t="s">
        <v>55</v>
      </c>
      <c r="B29" s="24" t="s">
        <v>32</v>
      </c>
      <c r="C29" s="6">
        <v>1436534456</v>
      </c>
      <c r="D29" s="6"/>
      <c r="E29" s="7">
        <v>1832517203</v>
      </c>
      <c r="F29" s="8">
        <v>1883715700</v>
      </c>
      <c r="G29" s="8">
        <v>53632082</v>
      </c>
      <c r="H29" s="8">
        <v>91643104</v>
      </c>
      <c r="I29" s="8">
        <v>374377418</v>
      </c>
      <c r="J29" s="8">
        <v>519652604</v>
      </c>
      <c r="K29" s="8">
        <v>111965447</v>
      </c>
      <c r="L29" s="8">
        <v>163173838</v>
      </c>
      <c r="M29" s="8">
        <v>129644407</v>
      </c>
      <c r="N29" s="8">
        <v>404783692</v>
      </c>
      <c r="O29" s="8">
        <v>105216997</v>
      </c>
      <c r="P29" s="8">
        <v>191160830</v>
      </c>
      <c r="Q29" s="8">
        <v>83184248</v>
      </c>
      <c r="R29" s="8">
        <v>379562075</v>
      </c>
      <c r="S29" s="8">
        <v>138700337</v>
      </c>
      <c r="T29" s="8">
        <v>39320911</v>
      </c>
      <c r="U29" s="8">
        <v>178048001</v>
      </c>
      <c r="V29" s="8">
        <v>356069249</v>
      </c>
      <c r="W29" s="8">
        <v>1660067620</v>
      </c>
      <c r="X29" s="8">
        <v>1883715700</v>
      </c>
      <c r="Y29" s="8">
        <v>-223648080</v>
      </c>
      <c r="Z29" s="2">
        <v>-11.8727088169409</v>
      </c>
      <c r="AA29" s="6">
        <v>1883715700</v>
      </c>
    </row>
    <row r="30" spans="1:27" ht="13.5" x14ac:dyDescent="0.25">
      <c r="A30" s="25" t="s">
        <v>56</v>
      </c>
      <c r="B30" s="24" t="s">
        <v>32</v>
      </c>
      <c r="C30" s="6">
        <v>76944031</v>
      </c>
      <c r="D30" s="6"/>
      <c r="E30" s="7">
        <v>53325136</v>
      </c>
      <c r="F30" s="8">
        <v>55461649</v>
      </c>
      <c r="G30" s="8">
        <v>1992525</v>
      </c>
      <c r="H30" s="8">
        <v>3043821</v>
      </c>
      <c r="I30" s="8">
        <v>2396174</v>
      </c>
      <c r="J30" s="8">
        <v>7432520</v>
      </c>
      <c r="K30" s="8">
        <v>4272844</v>
      </c>
      <c r="L30" s="8">
        <v>6411935</v>
      </c>
      <c r="M30" s="8">
        <v>3790288</v>
      </c>
      <c r="N30" s="8">
        <v>14475067</v>
      </c>
      <c r="O30" s="8">
        <v>4824801</v>
      </c>
      <c r="P30" s="8">
        <v>3819967</v>
      </c>
      <c r="Q30" s="8">
        <v>4278757</v>
      </c>
      <c r="R30" s="8">
        <v>12923525</v>
      </c>
      <c r="S30" s="8">
        <v>4137993</v>
      </c>
      <c r="T30" s="8">
        <v>2936116</v>
      </c>
      <c r="U30" s="8">
        <v>4494787</v>
      </c>
      <c r="V30" s="8">
        <v>11568896</v>
      </c>
      <c r="W30" s="8">
        <v>46400008</v>
      </c>
      <c r="X30" s="8">
        <v>55461649</v>
      </c>
      <c r="Y30" s="8">
        <v>-9061641</v>
      </c>
      <c r="Z30" s="2">
        <v>-16.338571180961463</v>
      </c>
      <c r="AA30" s="6">
        <v>55461649</v>
      </c>
    </row>
    <row r="31" spans="1:27" ht="13.5" x14ac:dyDescent="0.25">
      <c r="A31" s="25" t="s">
        <v>57</v>
      </c>
      <c r="B31" s="24" t="s">
        <v>32</v>
      </c>
      <c r="C31" s="6">
        <v>39135625</v>
      </c>
      <c r="D31" s="6"/>
      <c r="E31" s="7">
        <v>64530078</v>
      </c>
      <c r="F31" s="8">
        <v>57101284</v>
      </c>
      <c r="G31" s="8">
        <v>487618</v>
      </c>
      <c r="H31" s="8">
        <v>1370682</v>
      </c>
      <c r="I31" s="8">
        <v>5880213</v>
      </c>
      <c r="J31" s="8">
        <v>7738513</v>
      </c>
      <c r="K31" s="8">
        <v>3485656</v>
      </c>
      <c r="L31" s="8">
        <v>2535923</v>
      </c>
      <c r="M31" s="8">
        <v>2766414</v>
      </c>
      <c r="N31" s="8">
        <v>8787993</v>
      </c>
      <c r="O31" s="8">
        <v>1134201</v>
      </c>
      <c r="P31" s="8">
        <v>5188380</v>
      </c>
      <c r="Q31" s="8">
        <v>5574043</v>
      </c>
      <c r="R31" s="8">
        <v>11896624</v>
      </c>
      <c r="S31" s="8">
        <v>2268446</v>
      </c>
      <c r="T31" s="8">
        <v>7291157</v>
      </c>
      <c r="U31" s="8">
        <v>5287661</v>
      </c>
      <c r="V31" s="8">
        <v>14847264</v>
      </c>
      <c r="W31" s="8">
        <v>43270394</v>
      </c>
      <c r="X31" s="8">
        <v>57101284</v>
      </c>
      <c r="Y31" s="8">
        <v>-13830890</v>
      </c>
      <c r="Z31" s="2">
        <v>-24.221679498485532</v>
      </c>
      <c r="AA31" s="6">
        <v>57101284</v>
      </c>
    </row>
    <row r="32" spans="1:27" ht="13.5" x14ac:dyDescent="0.25">
      <c r="A32" s="25" t="s">
        <v>45</v>
      </c>
      <c r="B32" s="24" t="s">
        <v>32</v>
      </c>
      <c r="C32" s="6">
        <v>299027</v>
      </c>
      <c r="D32" s="6"/>
      <c r="E32" s="7">
        <v>380001</v>
      </c>
      <c r="F32" s="8">
        <v>380000</v>
      </c>
      <c r="G32" s="8"/>
      <c r="H32" s="8">
        <v>14749</v>
      </c>
      <c r="I32" s="8"/>
      <c r="J32" s="8">
        <v>14749</v>
      </c>
      <c r="K32" s="8"/>
      <c r="L32" s="8"/>
      <c r="M32" s="8">
        <v>38346</v>
      </c>
      <c r="N32" s="8">
        <v>38346</v>
      </c>
      <c r="O32" s="8">
        <v>49221</v>
      </c>
      <c r="P32" s="8"/>
      <c r="Q32" s="8">
        <v>16721</v>
      </c>
      <c r="R32" s="8">
        <v>65942</v>
      </c>
      <c r="S32" s="8">
        <v>20560</v>
      </c>
      <c r="T32" s="8"/>
      <c r="U32" s="8"/>
      <c r="V32" s="8">
        <v>20560</v>
      </c>
      <c r="W32" s="8">
        <v>139597</v>
      </c>
      <c r="X32" s="8">
        <v>380000</v>
      </c>
      <c r="Y32" s="8">
        <v>-240403</v>
      </c>
      <c r="Z32" s="2">
        <v>-63.26394736842105</v>
      </c>
      <c r="AA32" s="6">
        <v>380000</v>
      </c>
    </row>
    <row r="33" spans="1:27" ht="13.5" x14ac:dyDescent="0.25">
      <c r="A33" s="25" t="s">
        <v>58</v>
      </c>
      <c r="B33" s="24" t="s">
        <v>32</v>
      </c>
      <c r="C33" s="6">
        <v>40925492</v>
      </c>
      <c r="D33" s="6"/>
      <c r="E33" s="7">
        <v>55010951</v>
      </c>
      <c r="F33" s="8">
        <v>53096813</v>
      </c>
      <c r="G33" s="8">
        <v>1503646</v>
      </c>
      <c r="H33" s="8">
        <v>33956007</v>
      </c>
      <c r="I33" s="8">
        <v>4194857</v>
      </c>
      <c r="J33" s="8">
        <v>39654510</v>
      </c>
      <c r="K33" s="8">
        <v>4330670</v>
      </c>
      <c r="L33" s="8">
        <v>3825331</v>
      </c>
      <c r="M33" s="8">
        <v>1526637</v>
      </c>
      <c r="N33" s="8">
        <v>9682638</v>
      </c>
      <c r="O33" s="8">
        <v>-26345545</v>
      </c>
      <c r="P33" s="8">
        <v>3274418</v>
      </c>
      <c r="Q33" s="8">
        <v>4495512</v>
      </c>
      <c r="R33" s="8">
        <v>-18575615</v>
      </c>
      <c r="S33" s="8">
        <v>2607267</v>
      </c>
      <c r="T33" s="8">
        <v>3008817</v>
      </c>
      <c r="U33" s="8">
        <v>4113243</v>
      </c>
      <c r="V33" s="8">
        <v>9729327</v>
      </c>
      <c r="W33" s="8">
        <v>40490860</v>
      </c>
      <c r="X33" s="8">
        <v>53096813</v>
      </c>
      <c r="Y33" s="8">
        <v>-12605953</v>
      </c>
      <c r="Z33" s="2">
        <v>-23.741449416182476</v>
      </c>
      <c r="AA33" s="6">
        <v>53096813</v>
      </c>
    </row>
    <row r="34" spans="1:27" ht="13.5" x14ac:dyDescent="0.25">
      <c r="A34" s="23" t="s">
        <v>59</v>
      </c>
      <c r="B34" s="29" t="s">
        <v>32</v>
      </c>
      <c r="C34" s="6">
        <v>463399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1972951264</v>
      </c>
      <c r="D35" s="33">
        <f>SUM(D24:D34)</f>
        <v>0</v>
      </c>
      <c r="E35" s="34">
        <f t="shared" si="1"/>
        <v>2461605255</v>
      </c>
      <c r="F35" s="35">
        <f t="shared" si="1"/>
        <v>2556306594</v>
      </c>
      <c r="G35" s="35">
        <f t="shared" si="1"/>
        <v>70040854</v>
      </c>
      <c r="H35" s="35">
        <f t="shared" si="1"/>
        <v>142395540</v>
      </c>
      <c r="I35" s="35">
        <f t="shared" si="1"/>
        <v>422411076</v>
      </c>
      <c r="J35" s="35">
        <f t="shared" si="1"/>
        <v>634847470</v>
      </c>
      <c r="K35" s="35">
        <f t="shared" si="1"/>
        <v>140192799</v>
      </c>
      <c r="L35" s="35">
        <f t="shared" si="1"/>
        <v>190575939</v>
      </c>
      <c r="M35" s="35">
        <f t="shared" si="1"/>
        <v>182161924</v>
      </c>
      <c r="N35" s="35">
        <f t="shared" si="1"/>
        <v>512930662</v>
      </c>
      <c r="O35" s="35">
        <f t="shared" si="1"/>
        <v>98577648</v>
      </c>
      <c r="P35" s="35">
        <f t="shared" si="1"/>
        <v>219192296</v>
      </c>
      <c r="Q35" s="35">
        <f t="shared" si="1"/>
        <v>109471638</v>
      </c>
      <c r="R35" s="35">
        <f t="shared" si="1"/>
        <v>427241582</v>
      </c>
      <c r="S35" s="35">
        <f t="shared" si="1"/>
        <v>163488944</v>
      </c>
      <c r="T35" s="35">
        <f t="shared" si="1"/>
        <v>67191663</v>
      </c>
      <c r="U35" s="35">
        <f t="shared" si="1"/>
        <v>223426610</v>
      </c>
      <c r="V35" s="35">
        <f t="shared" si="1"/>
        <v>454107217</v>
      </c>
      <c r="W35" s="35">
        <f t="shared" si="1"/>
        <v>2029126931</v>
      </c>
      <c r="X35" s="35">
        <f t="shared" si="1"/>
        <v>2556306594</v>
      </c>
      <c r="Y35" s="35">
        <f t="shared" si="1"/>
        <v>-527179663</v>
      </c>
      <c r="Z35" s="36">
        <f>+IF(X35&lt;&gt;0,+(Y35/X35)*100,0)</f>
        <v>-20.622708725055222</v>
      </c>
      <c r="AA35" s="33">
        <f>SUM(AA24:AA34)</f>
        <v>2556306594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-116370483</v>
      </c>
      <c r="D37" s="46">
        <f>+D21-D35</f>
        <v>0</v>
      </c>
      <c r="E37" s="47">
        <f t="shared" si="2"/>
        <v>52979940</v>
      </c>
      <c r="F37" s="48">
        <f t="shared" si="2"/>
        <v>19428965</v>
      </c>
      <c r="G37" s="48">
        <f t="shared" si="2"/>
        <v>129899339</v>
      </c>
      <c r="H37" s="48">
        <f t="shared" si="2"/>
        <v>2759649978</v>
      </c>
      <c r="I37" s="48">
        <f t="shared" si="2"/>
        <v>-2931447562</v>
      </c>
      <c r="J37" s="48">
        <f t="shared" si="2"/>
        <v>-41898245</v>
      </c>
      <c r="K37" s="48">
        <f t="shared" si="2"/>
        <v>51638669</v>
      </c>
      <c r="L37" s="48">
        <f t="shared" si="2"/>
        <v>-29939204</v>
      </c>
      <c r="M37" s="48">
        <f t="shared" si="2"/>
        <v>-13493006</v>
      </c>
      <c r="N37" s="48">
        <f t="shared" si="2"/>
        <v>8206459</v>
      </c>
      <c r="O37" s="48">
        <f t="shared" si="2"/>
        <v>109088887</v>
      </c>
      <c r="P37" s="48">
        <f t="shared" si="2"/>
        <v>-49841540</v>
      </c>
      <c r="Q37" s="48">
        <f t="shared" si="2"/>
        <v>116086797</v>
      </c>
      <c r="R37" s="48">
        <f t="shared" si="2"/>
        <v>175334144</v>
      </c>
      <c r="S37" s="48">
        <f t="shared" si="2"/>
        <v>16376209</v>
      </c>
      <c r="T37" s="48">
        <f t="shared" si="2"/>
        <v>66946587</v>
      </c>
      <c r="U37" s="48">
        <f t="shared" si="2"/>
        <v>-63066063</v>
      </c>
      <c r="V37" s="48">
        <f t="shared" si="2"/>
        <v>20256733</v>
      </c>
      <c r="W37" s="48">
        <f t="shared" si="2"/>
        <v>161899091</v>
      </c>
      <c r="X37" s="48">
        <f>IF(F21=F35,0,X21-X35)</f>
        <v>19428965</v>
      </c>
      <c r="Y37" s="48">
        <f t="shared" si="2"/>
        <v>142470126</v>
      </c>
      <c r="Z37" s="49">
        <f>+IF(X37&lt;&gt;0,+(Y37/X37)*100,0)</f>
        <v>733.28726465871966</v>
      </c>
      <c r="AA37" s="46">
        <f>+AA21-AA35</f>
        <v>19428965</v>
      </c>
    </row>
    <row r="38" spans="1:27" ht="23.1" customHeight="1" x14ac:dyDescent="0.25">
      <c r="A38" s="50" t="s">
        <v>62</v>
      </c>
      <c r="B38" s="29" t="s">
        <v>32</v>
      </c>
      <c r="C38" s="6">
        <v>128705192</v>
      </c>
      <c r="D38" s="6"/>
      <c r="E38" s="7">
        <v>114285904</v>
      </c>
      <c r="F38" s="8">
        <v>139300316</v>
      </c>
      <c r="G38" s="8">
        <v>1601818</v>
      </c>
      <c r="H38" s="8">
        <v>8944313</v>
      </c>
      <c r="I38" s="8">
        <v>2731240</v>
      </c>
      <c r="J38" s="8">
        <v>13277371</v>
      </c>
      <c r="K38" s="8">
        <v>14012437</v>
      </c>
      <c r="L38" s="8">
        <v>7199630</v>
      </c>
      <c r="M38" s="8">
        <v>8645929</v>
      </c>
      <c r="N38" s="8">
        <v>29857996</v>
      </c>
      <c r="O38" s="8">
        <v>1542601</v>
      </c>
      <c r="P38" s="8">
        <v>2063224</v>
      </c>
      <c r="Q38" s="8">
        <v>5466037</v>
      </c>
      <c r="R38" s="8">
        <v>9071862</v>
      </c>
      <c r="S38" s="8">
        <v>28870007</v>
      </c>
      <c r="T38" s="8">
        <v>2921496</v>
      </c>
      <c r="U38" s="8">
        <v>32797548</v>
      </c>
      <c r="V38" s="8">
        <v>64589051</v>
      </c>
      <c r="W38" s="8">
        <v>116796280</v>
      </c>
      <c r="X38" s="8">
        <v>139300316</v>
      </c>
      <c r="Y38" s="8">
        <v>-22504036</v>
      </c>
      <c r="Z38" s="2">
        <v>-16.15505021539219</v>
      </c>
      <c r="AA38" s="6">
        <v>139300316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37972566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50307275</v>
      </c>
      <c r="D41" s="56">
        <f>SUM(D37:D40)</f>
        <v>0</v>
      </c>
      <c r="E41" s="57">
        <f t="shared" si="3"/>
        <v>167265844</v>
      </c>
      <c r="F41" s="58">
        <f t="shared" si="3"/>
        <v>158729281</v>
      </c>
      <c r="G41" s="58">
        <f t="shared" si="3"/>
        <v>131501157</v>
      </c>
      <c r="H41" s="58">
        <f t="shared" si="3"/>
        <v>2768594291</v>
      </c>
      <c r="I41" s="58">
        <f t="shared" si="3"/>
        <v>-2928716322</v>
      </c>
      <c r="J41" s="58">
        <f t="shared" si="3"/>
        <v>-28620874</v>
      </c>
      <c r="K41" s="58">
        <f t="shared" si="3"/>
        <v>65651106</v>
      </c>
      <c r="L41" s="58">
        <f t="shared" si="3"/>
        <v>-22739574</v>
      </c>
      <c r="M41" s="58">
        <f t="shared" si="3"/>
        <v>-4847077</v>
      </c>
      <c r="N41" s="58">
        <f t="shared" si="3"/>
        <v>38064455</v>
      </c>
      <c r="O41" s="58">
        <f t="shared" si="3"/>
        <v>110631488</v>
      </c>
      <c r="P41" s="58">
        <f t="shared" si="3"/>
        <v>-47778316</v>
      </c>
      <c r="Q41" s="58">
        <f t="shared" si="3"/>
        <v>121552834</v>
      </c>
      <c r="R41" s="58">
        <f t="shared" si="3"/>
        <v>184406006</v>
      </c>
      <c r="S41" s="58">
        <f t="shared" si="3"/>
        <v>45246216</v>
      </c>
      <c r="T41" s="58">
        <f t="shared" si="3"/>
        <v>69868083</v>
      </c>
      <c r="U41" s="58">
        <f t="shared" si="3"/>
        <v>-30268515</v>
      </c>
      <c r="V41" s="58">
        <f t="shared" si="3"/>
        <v>84845784</v>
      </c>
      <c r="W41" s="58">
        <f t="shared" si="3"/>
        <v>278695371</v>
      </c>
      <c r="X41" s="58">
        <f t="shared" si="3"/>
        <v>158729281</v>
      </c>
      <c r="Y41" s="58">
        <f t="shared" si="3"/>
        <v>119966090</v>
      </c>
      <c r="Z41" s="59">
        <f>+IF(X41&lt;&gt;0,+(Y41/X41)*100,0)</f>
        <v>75.579054629498387</v>
      </c>
      <c r="AA41" s="56">
        <f>SUM(AA37:AA40)</f>
        <v>158729281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50307275</v>
      </c>
      <c r="D43" s="64">
        <f>+D41-D42</f>
        <v>0</v>
      </c>
      <c r="E43" s="65">
        <f t="shared" si="4"/>
        <v>167265844</v>
      </c>
      <c r="F43" s="66">
        <f t="shared" si="4"/>
        <v>158729281</v>
      </c>
      <c r="G43" s="66">
        <f t="shared" si="4"/>
        <v>131501157</v>
      </c>
      <c r="H43" s="66">
        <f t="shared" si="4"/>
        <v>2768594291</v>
      </c>
      <c r="I43" s="66">
        <f t="shared" si="4"/>
        <v>-2928716322</v>
      </c>
      <c r="J43" s="66">
        <f t="shared" si="4"/>
        <v>-28620874</v>
      </c>
      <c r="K43" s="66">
        <f t="shared" si="4"/>
        <v>65651106</v>
      </c>
      <c r="L43" s="66">
        <f t="shared" si="4"/>
        <v>-22739574</v>
      </c>
      <c r="M43" s="66">
        <f t="shared" si="4"/>
        <v>-4847077</v>
      </c>
      <c r="N43" s="66">
        <f t="shared" si="4"/>
        <v>38064455</v>
      </c>
      <c r="O43" s="66">
        <f t="shared" si="4"/>
        <v>110631488</v>
      </c>
      <c r="P43" s="66">
        <f t="shared" si="4"/>
        <v>-47778316</v>
      </c>
      <c r="Q43" s="66">
        <f t="shared" si="4"/>
        <v>121552834</v>
      </c>
      <c r="R43" s="66">
        <f t="shared" si="4"/>
        <v>184406006</v>
      </c>
      <c r="S43" s="66">
        <f t="shared" si="4"/>
        <v>45246216</v>
      </c>
      <c r="T43" s="66">
        <f t="shared" si="4"/>
        <v>69868083</v>
      </c>
      <c r="U43" s="66">
        <f t="shared" si="4"/>
        <v>-30268515</v>
      </c>
      <c r="V43" s="66">
        <f t="shared" si="4"/>
        <v>84845784</v>
      </c>
      <c r="W43" s="66">
        <f t="shared" si="4"/>
        <v>278695371</v>
      </c>
      <c r="X43" s="66">
        <f t="shared" si="4"/>
        <v>158729281</v>
      </c>
      <c r="Y43" s="66">
        <f t="shared" si="4"/>
        <v>119966090</v>
      </c>
      <c r="Z43" s="67">
        <f>+IF(X43&lt;&gt;0,+(Y43/X43)*100,0)</f>
        <v>75.579054629498387</v>
      </c>
      <c r="AA43" s="64">
        <f>+AA41-AA42</f>
        <v>158729281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50307275</v>
      </c>
      <c r="D45" s="56">
        <f>SUM(D43:D44)</f>
        <v>0</v>
      </c>
      <c r="E45" s="57">
        <f t="shared" si="5"/>
        <v>167265844</v>
      </c>
      <c r="F45" s="58">
        <f t="shared" si="5"/>
        <v>158729281</v>
      </c>
      <c r="G45" s="58">
        <f t="shared" si="5"/>
        <v>131501157</v>
      </c>
      <c r="H45" s="58">
        <f t="shared" si="5"/>
        <v>2768594291</v>
      </c>
      <c r="I45" s="58">
        <f t="shared" si="5"/>
        <v>-2928716322</v>
      </c>
      <c r="J45" s="58">
        <f t="shared" si="5"/>
        <v>-28620874</v>
      </c>
      <c r="K45" s="58">
        <f t="shared" si="5"/>
        <v>65651106</v>
      </c>
      <c r="L45" s="58">
        <f t="shared" si="5"/>
        <v>-22739574</v>
      </c>
      <c r="M45" s="58">
        <f t="shared" si="5"/>
        <v>-4847077</v>
      </c>
      <c r="N45" s="58">
        <f t="shared" si="5"/>
        <v>38064455</v>
      </c>
      <c r="O45" s="58">
        <f t="shared" si="5"/>
        <v>110631488</v>
      </c>
      <c r="P45" s="58">
        <f t="shared" si="5"/>
        <v>-47778316</v>
      </c>
      <c r="Q45" s="58">
        <f t="shared" si="5"/>
        <v>121552834</v>
      </c>
      <c r="R45" s="58">
        <f t="shared" si="5"/>
        <v>184406006</v>
      </c>
      <c r="S45" s="58">
        <f t="shared" si="5"/>
        <v>45246216</v>
      </c>
      <c r="T45" s="58">
        <f t="shared" si="5"/>
        <v>69868083</v>
      </c>
      <c r="U45" s="58">
        <f t="shared" si="5"/>
        <v>-30268515</v>
      </c>
      <c r="V45" s="58">
        <f t="shared" si="5"/>
        <v>84845784</v>
      </c>
      <c r="W45" s="58">
        <f t="shared" si="5"/>
        <v>278695371</v>
      </c>
      <c r="X45" s="58">
        <f t="shared" si="5"/>
        <v>158729281</v>
      </c>
      <c r="Y45" s="58">
        <f t="shared" si="5"/>
        <v>119966090</v>
      </c>
      <c r="Z45" s="59">
        <f>+IF(X45&lt;&gt;0,+(Y45/X45)*100,0)</f>
        <v>75.579054629498387</v>
      </c>
      <c r="AA45" s="56">
        <f>SUM(AA43:AA44)</f>
        <v>158729281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50307275</v>
      </c>
      <c r="D47" s="71">
        <f>SUM(D45:D46)</f>
        <v>0</v>
      </c>
      <c r="E47" s="72">
        <f t="shared" si="6"/>
        <v>167265844</v>
      </c>
      <c r="F47" s="73">
        <f t="shared" si="6"/>
        <v>158729281</v>
      </c>
      <c r="G47" s="73">
        <f t="shared" si="6"/>
        <v>131501157</v>
      </c>
      <c r="H47" s="74">
        <f t="shared" si="6"/>
        <v>2768594291</v>
      </c>
      <c r="I47" s="74">
        <f t="shared" si="6"/>
        <v>-2928716322</v>
      </c>
      <c r="J47" s="74">
        <f t="shared" si="6"/>
        <v>-28620874</v>
      </c>
      <c r="K47" s="74">
        <f t="shared" si="6"/>
        <v>65651106</v>
      </c>
      <c r="L47" s="74">
        <f t="shared" si="6"/>
        <v>-22739574</v>
      </c>
      <c r="M47" s="73">
        <f t="shared" si="6"/>
        <v>-4847077</v>
      </c>
      <c r="N47" s="73">
        <f t="shared" si="6"/>
        <v>38064455</v>
      </c>
      <c r="O47" s="74">
        <f t="shared" si="6"/>
        <v>110631488</v>
      </c>
      <c r="P47" s="74">
        <f t="shared" si="6"/>
        <v>-47778316</v>
      </c>
      <c r="Q47" s="74">
        <f t="shared" si="6"/>
        <v>121552834</v>
      </c>
      <c r="R47" s="74">
        <f t="shared" si="6"/>
        <v>184406006</v>
      </c>
      <c r="S47" s="74">
        <f t="shared" si="6"/>
        <v>45246216</v>
      </c>
      <c r="T47" s="73">
        <f t="shared" si="6"/>
        <v>69868083</v>
      </c>
      <c r="U47" s="73">
        <f t="shared" si="6"/>
        <v>-30268515</v>
      </c>
      <c r="V47" s="74">
        <f t="shared" si="6"/>
        <v>84845784</v>
      </c>
      <c r="W47" s="74">
        <f t="shared" si="6"/>
        <v>278695371</v>
      </c>
      <c r="X47" s="74">
        <f t="shared" si="6"/>
        <v>158729281</v>
      </c>
      <c r="Y47" s="74">
        <f t="shared" si="6"/>
        <v>119966090</v>
      </c>
      <c r="Z47" s="75">
        <f>+IF(X47&lt;&gt;0,+(Y47/X47)*100,0)</f>
        <v>75.579054629498387</v>
      </c>
      <c r="AA47" s="76">
        <f>SUM(AA45:AA46)</f>
        <v>158729281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7486594</v>
      </c>
      <c r="D6" s="6"/>
      <c r="E6" s="7">
        <v>16478144</v>
      </c>
      <c r="F6" s="8">
        <v>12340858</v>
      </c>
      <c r="G6" s="8">
        <v>1589231</v>
      </c>
      <c r="H6" s="8">
        <v>543458</v>
      </c>
      <c r="I6" s="8">
        <v>1281675</v>
      </c>
      <c r="J6" s="8">
        <v>3414364</v>
      </c>
      <c r="K6" s="8">
        <v>342785</v>
      </c>
      <c r="L6" s="8">
        <v>598786</v>
      </c>
      <c r="M6" s="8">
        <v>229635</v>
      </c>
      <c r="N6" s="8">
        <v>1171206</v>
      </c>
      <c r="O6" s="8">
        <v>329939</v>
      </c>
      <c r="P6" s="8">
        <v>445537</v>
      </c>
      <c r="Q6" s="8">
        <v>3207545</v>
      </c>
      <c r="R6" s="8">
        <v>3983021</v>
      </c>
      <c r="S6" s="8">
        <v>261891</v>
      </c>
      <c r="T6" s="8">
        <v>513657</v>
      </c>
      <c r="U6" s="8">
        <v>679627</v>
      </c>
      <c r="V6" s="8">
        <v>1455175</v>
      </c>
      <c r="W6" s="8">
        <v>10023766</v>
      </c>
      <c r="X6" s="8">
        <v>12340858</v>
      </c>
      <c r="Y6" s="8">
        <v>-2317092</v>
      </c>
      <c r="Z6" s="2">
        <v>-18.775777178539773</v>
      </c>
      <c r="AA6" s="6">
        <v>12340858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444862</v>
      </c>
      <c r="D13" s="6"/>
      <c r="E13" s="7">
        <v>317268</v>
      </c>
      <c r="F13" s="8">
        <v>889952</v>
      </c>
      <c r="G13" s="8">
        <v>49069</v>
      </c>
      <c r="H13" s="8">
        <v>58288</v>
      </c>
      <c r="I13" s="8">
        <v>58682</v>
      </c>
      <c r="J13" s="8">
        <v>166039</v>
      </c>
      <c r="K13" s="8">
        <v>63405</v>
      </c>
      <c r="L13" s="8">
        <v>63957</v>
      </c>
      <c r="M13" s="8">
        <v>65721</v>
      </c>
      <c r="N13" s="8">
        <v>193083</v>
      </c>
      <c r="O13" s="8">
        <v>66024</v>
      </c>
      <c r="P13" s="8">
        <v>65028</v>
      </c>
      <c r="Q13" s="8"/>
      <c r="R13" s="8">
        <v>131052</v>
      </c>
      <c r="S13" s="8"/>
      <c r="T13" s="8">
        <v>135349</v>
      </c>
      <c r="U13" s="8">
        <v>67562</v>
      </c>
      <c r="V13" s="8">
        <v>202911</v>
      </c>
      <c r="W13" s="8">
        <v>693085</v>
      </c>
      <c r="X13" s="8">
        <v>889952</v>
      </c>
      <c r="Y13" s="8">
        <v>-196867</v>
      </c>
      <c r="Z13" s="2">
        <v>-22.121080687497752</v>
      </c>
      <c r="AA13" s="6">
        <v>889952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5332220</v>
      </c>
      <c r="F18" s="8">
        <v>5332220</v>
      </c>
      <c r="G18" s="8">
        <v>1000000</v>
      </c>
      <c r="H18" s="8"/>
      <c r="I18" s="8"/>
      <c r="J18" s="8">
        <v>1000000</v>
      </c>
      <c r="K18" s="8"/>
      <c r="L18" s="8"/>
      <c r="M18" s="8"/>
      <c r="N18" s="8"/>
      <c r="O18" s="8">
        <v>210297</v>
      </c>
      <c r="P18" s="8"/>
      <c r="Q18" s="8"/>
      <c r="R18" s="8">
        <v>210297</v>
      </c>
      <c r="S18" s="8"/>
      <c r="T18" s="8">
        <v>104095</v>
      </c>
      <c r="U18" s="8">
        <v>610000</v>
      </c>
      <c r="V18" s="8">
        <v>714095</v>
      </c>
      <c r="W18" s="8">
        <v>1924392</v>
      </c>
      <c r="X18" s="8">
        <v>5332220</v>
      </c>
      <c r="Y18" s="8">
        <v>-3407828</v>
      </c>
      <c r="Z18" s="2">
        <v>-63.910116236764424</v>
      </c>
      <c r="AA18" s="6">
        <v>5332220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7931456</v>
      </c>
      <c r="D21" s="33">
        <f t="shared" si="0"/>
        <v>0</v>
      </c>
      <c r="E21" s="34">
        <f t="shared" si="0"/>
        <v>22127632</v>
      </c>
      <c r="F21" s="35">
        <f t="shared" si="0"/>
        <v>18563030</v>
      </c>
      <c r="G21" s="35">
        <f t="shared" si="0"/>
        <v>2638300</v>
      </c>
      <c r="H21" s="35">
        <f t="shared" si="0"/>
        <v>601746</v>
      </c>
      <c r="I21" s="35">
        <f t="shared" si="0"/>
        <v>1340357</v>
      </c>
      <c r="J21" s="35">
        <f t="shared" si="0"/>
        <v>4580403</v>
      </c>
      <c r="K21" s="35">
        <f t="shared" si="0"/>
        <v>406190</v>
      </c>
      <c r="L21" s="35">
        <f t="shared" si="0"/>
        <v>662743</v>
      </c>
      <c r="M21" s="35">
        <f t="shared" si="0"/>
        <v>295356</v>
      </c>
      <c r="N21" s="35">
        <f t="shared" si="0"/>
        <v>1364289</v>
      </c>
      <c r="O21" s="35">
        <f t="shared" si="0"/>
        <v>606260</v>
      </c>
      <c r="P21" s="35">
        <f t="shared" si="0"/>
        <v>510565</v>
      </c>
      <c r="Q21" s="35">
        <f t="shared" si="0"/>
        <v>3207545</v>
      </c>
      <c r="R21" s="35">
        <f t="shared" si="0"/>
        <v>4324370</v>
      </c>
      <c r="S21" s="35">
        <f t="shared" si="0"/>
        <v>261891</v>
      </c>
      <c r="T21" s="35">
        <f t="shared" si="0"/>
        <v>753101</v>
      </c>
      <c r="U21" s="35">
        <f t="shared" si="0"/>
        <v>1357189</v>
      </c>
      <c r="V21" s="35">
        <f t="shared" si="0"/>
        <v>2372181</v>
      </c>
      <c r="W21" s="35">
        <f t="shared" si="0"/>
        <v>12641243</v>
      </c>
      <c r="X21" s="35">
        <f t="shared" si="0"/>
        <v>18563030</v>
      </c>
      <c r="Y21" s="35">
        <f t="shared" si="0"/>
        <v>-5921787</v>
      </c>
      <c r="Z21" s="36">
        <f>+IF(X21&lt;&gt;0,+(Y21/X21)*100,0)</f>
        <v>-31.900971985715692</v>
      </c>
      <c r="AA21" s="33">
        <f>SUM(AA5:AA20)</f>
        <v>18563030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2746080</v>
      </c>
      <c r="D24" s="6"/>
      <c r="E24" s="7">
        <v>2968916</v>
      </c>
      <c r="F24" s="8">
        <v>2448179</v>
      </c>
      <c r="G24" s="8">
        <v>156345</v>
      </c>
      <c r="H24" s="8">
        <v>159751</v>
      </c>
      <c r="I24" s="8">
        <v>156639</v>
      </c>
      <c r="J24" s="8">
        <v>472735</v>
      </c>
      <c r="K24" s="8">
        <v>162122</v>
      </c>
      <c r="L24" s="8">
        <v>195961</v>
      </c>
      <c r="M24" s="8">
        <v>164541</v>
      </c>
      <c r="N24" s="8">
        <v>522624</v>
      </c>
      <c r="O24" s="8">
        <v>159362</v>
      </c>
      <c r="P24" s="8">
        <v>318243</v>
      </c>
      <c r="Q24" s="8"/>
      <c r="R24" s="8">
        <v>477605</v>
      </c>
      <c r="S24" s="8"/>
      <c r="T24" s="8">
        <v>162318</v>
      </c>
      <c r="U24" s="8">
        <v>159181</v>
      </c>
      <c r="V24" s="8">
        <v>321499</v>
      </c>
      <c r="W24" s="8">
        <v>1794463</v>
      </c>
      <c r="X24" s="8">
        <v>2448179</v>
      </c>
      <c r="Y24" s="8">
        <v>-653716</v>
      </c>
      <c r="Z24" s="2">
        <v>-26.702132482959783</v>
      </c>
      <c r="AA24" s="6">
        <v>2448179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9287916</v>
      </c>
      <c r="D26" s="6"/>
      <c r="E26" s="7">
        <v>4113299</v>
      </c>
      <c r="F26" s="8">
        <v>4113299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4113299</v>
      </c>
      <c r="Y26" s="8">
        <v>-4113299</v>
      </c>
      <c r="Z26" s="2">
        <v>-100</v>
      </c>
      <c r="AA26" s="6">
        <v>4113299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6072385</v>
      </c>
      <c r="D29" s="6"/>
      <c r="E29" s="7">
        <v>7007634</v>
      </c>
      <c r="F29" s="8">
        <v>6007634</v>
      </c>
      <c r="G29" s="8"/>
      <c r="H29" s="8">
        <v>72844</v>
      </c>
      <c r="I29" s="8">
        <v>1390262</v>
      </c>
      <c r="J29" s="8">
        <v>1463106</v>
      </c>
      <c r="K29" s="8">
        <v>443652</v>
      </c>
      <c r="L29" s="8"/>
      <c r="M29" s="8"/>
      <c r="N29" s="8">
        <v>443652</v>
      </c>
      <c r="O29" s="8">
        <v>417119</v>
      </c>
      <c r="P29" s="8">
        <v>511951</v>
      </c>
      <c r="Q29" s="8">
        <v>2314197</v>
      </c>
      <c r="R29" s="8">
        <v>3243267</v>
      </c>
      <c r="S29" s="8"/>
      <c r="T29" s="8"/>
      <c r="U29" s="8">
        <v>3309260</v>
      </c>
      <c r="V29" s="8">
        <v>3309260</v>
      </c>
      <c r="W29" s="8">
        <v>8459285</v>
      </c>
      <c r="X29" s="8">
        <v>6007634</v>
      </c>
      <c r="Y29" s="8">
        <v>2451651</v>
      </c>
      <c r="Z29" s="2">
        <v>40.808927441318829</v>
      </c>
      <c r="AA29" s="6">
        <v>6007634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819</v>
      </c>
      <c r="D31" s="6"/>
      <c r="E31" s="7">
        <v>2500000</v>
      </c>
      <c r="F31" s="8">
        <v>1000001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1000001</v>
      </c>
      <c r="Y31" s="8">
        <v>-1000001</v>
      </c>
      <c r="Z31" s="2">
        <v>-100</v>
      </c>
      <c r="AA31" s="6">
        <v>1000001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6776670</v>
      </c>
      <c r="D33" s="6"/>
      <c r="E33" s="7">
        <v>7099811</v>
      </c>
      <c r="F33" s="8">
        <v>7091882</v>
      </c>
      <c r="G33" s="8">
        <v>1325</v>
      </c>
      <c r="H33" s="8">
        <v>339864</v>
      </c>
      <c r="I33" s="8">
        <v>756790</v>
      </c>
      <c r="J33" s="8">
        <v>1097979</v>
      </c>
      <c r="K33" s="8">
        <v>372440</v>
      </c>
      <c r="L33" s="8">
        <v>1344</v>
      </c>
      <c r="M33" s="8">
        <v>10156</v>
      </c>
      <c r="N33" s="8">
        <v>383940</v>
      </c>
      <c r="O33" s="8">
        <v>370492</v>
      </c>
      <c r="P33" s="8">
        <v>371464</v>
      </c>
      <c r="Q33" s="8">
        <v>757083</v>
      </c>
      <c r="R33" s="8">
        <v>1499039</v>
      </c>
      <c r="S33" s="8">
        <v>379277</v>
      </c>
      <c r="T33" s="8">
        <v>1802</v>
      </c>
      <c r="U33" s="8">
        <v>1474127</v>
      </c>
      <c r="V33" s="8">
        <v>1855206</v>
      </c>
      <c r="W33" s="8">
        <v>4836164</v>
      </c>
      <c r="X33" s="8">
        <v>7091882</v>
      </c>
      <c r="Y33" s="8">
        <v>-2255718</v>
      </c>
      <c r="Z33" s="2">
        <v>-31.807043602812339</v>
      </c>
      <c r="AA33" s="6">
        <v>7091882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24883870</v>
      </c>
      <c r="D35" s="33">
        <f>SUM(D24:D34)</f>
        <v>0</v>
      </c>
      <c r="E35" s="34">
        <f t="shared" si="1"/>
        <v>23689660</v>
      </c>
      <c r="F35" s="35">
        <f t="shared" si="1"/>
        <v>20660995</v>
      </c>
      <c r="G35" s="35">
        <f t="shared" si="1"/>
        <v>157670</v>
      </c>
      <c r="H35" s="35">
        <f t="shared" si="1"/>
        <v>572459</v>
      </c>
      <c r="I35" s="35">
        <f t="shared" si="1"/>
        <v>2303691</v>
      </c>
      <c r="J35" s="35">
        <f t="shared" si="1"/>
        <v>3033820</v>
      </c>
      <c r="K35" s="35">
        <f t="shared" si="1"/>
        <v>978214</v>
      </c>
      <c r="L35" s="35">
        <f t="shared" si="1"/>
        <v>197305</v>
      </c>
      <c r="M35" s="35">
        <f t="shared" si="1"/>
        <v>174697</v>
      </c>
      <c r="N35" s="35">
        <f t="shared" si="1"/>
        <v>1350216</v>
      </c>
      <c r="O35" s="35">
        <f t="shared" si="1"/>
        <v>946973</v>
      </c>
      <c r="P35" s="35">
        <f t="shared" si="1"/>
        <v>1201658</v>
      </c>
      <c r="Q35" s="35">
        <f t="shared" si="1"/>
        <v>3071280</v>
      </c>
      <c r="R35" s="35">
        <f t="shared" si="1"/>
        <v>5219911</v>
      </c>
      <c r="S35" s="35">
        <f t="shared" si="1"/>
        <v>379277</v>
      </c>
      <c r="T35" s="35">
        <f t="shared" si="1"/>
        <v>164120</v>
      </c>
      <c r="U35" s="35">
        <f t="shared" si="1"/>
        <v>4942568</v>
      </c>
      <c r="V35" s="35">
        <f t="shared" si="1"/>
        <v>5485965</v>
      </c>
      <c r="W35" s="35">
        <f t="shared" si="1"/>
        <v>15089912</v>
      </c>
      <c r="X35" s="35">
        <f t="shared" si="1"/>
        <v>20660995</v>
      </c>
      <c r="Y35" s="35">
        <f t="shared" si="1"/>
        <v>-5571083</v>
      </c>
      <c r="Z35" s="36">
        <f>+IF(X35&lt;&gt;0,+(Y35/X35)*100,0)</f>
        <v>-26.964253173673384</v>
      </c>
      <c r="AA35" s="33">
        <f>SUM(AA24:AA34)</f>
        <v>20660995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-16952414</v>
      </c>
      <c r="D37" s="46">
        <f>+D21-D35</f>
        <v>0</v>
      </c>
      <c r="E37" s="47">
        <f t="shared" si="2"/>
        <v>-1562028</v>
      </c>
      <c r="F37" s="48">
        <f t="shared" si="2"/>
        <v>-2097965</v>
      </c>
      <c r="G37" s="48">
        <f t="shared" si="2"/>
        <v>2480630</v>
      </c>
      <c r="H37" s="48">
        <f t="shared" si="2"/>
        <v>29287</v>
      </c>
      <c r="I37" s="48">
        <f t="shared" si="2"/>
        <v>-963334</v>
      </c>
      <c r="J37" s="48">
        <f t="shared" si="2"/>
        <v>1546583</v>
      </c>
      <c r="K37" s="48">
        <f t="shared" si="2"/>
        <v>-572024</v>
      </c>
      <c r="L37" s="48">
        <f t="shared" si="2"/>
        <v>465438</v>
      </c>
      <c r="M37" s="48">
        <f t="shared" si="2"/>
        <v>120659</v>
      </c>
      <c r="N37" s="48">
        <f t="shared" si="2"/>
        <v>14073</v>
      </c>
      <c r="O37" s="48">
        <f t="shared" si="2"/>
        <v>-340713</v>
      </c>
      <c r="P37" s="48">
        <f t="shared" si="2"/>
        <v>-691093</v>
      </c>
      <c r="Q37" s="48">
        <f t="shared" si="2"/>
        <v>136265</v>
      </c>
      <c r="R37" s="48">
        <f t="shared" si="2"/>
        <v>-895541</v>
      </c>
      <c r="S37" s="48">
        <f t="shared" si="2"/>
        <v>-117386</v>
      </c>
      <c r="T37" s="48">
        <f t="shared" si="2"/>
        <v>588981</v>
      </c>
      <c r="U37" s="48">
        <f t="shared" si="2"/>
        <v>-3585379</v>
      </c>
      <c r="V37" s="48">
        <f t="shared" si="2"/>
        <v>-3113784</v>
      </c>
      <c r="W37" s="48">
        <f t="shared" si="2"/>
        <v>-2448669</v>
      </c>
      <c r="X37" s="48">
        <f>IF(F21=F35,0,X21-X35)</f>
        <v>-2097965</v>
      </c>
      <c r="Y37" s="48">
        <f t="shared" si="2"/>
        <v>-350704</v>
      </c>
      <c r="Z37" s="49">
        <f>+IF(X37&lt;&gt;0,+(Y37/X37)*100,0)</f>
        <v>16.716389453589549</v>
      </c>
      <c r="AA37" s="46">
        <f>+AA21-AA35</f>
        <v>-2097965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-16952414</v>
      </c>
      <c r="D41" s="56">
        <f>SUM(D37:D40)</f>
        <v>0</v>
      </c>
      <c r="E41" s="57">
        <f t="shared" si="3"/>
        <v>-1562028</v>
      </c>
      <c r="F41" s="58">
        <f t="shared" si="3"/>
        <v>-2097965</v>
      </c>
      <c r="G41" s="58">
        <f t="shared" si="3"/>
        <v>2480630</v>
      </c>
      <c r="H41" s="58">
        <f t="shared" si="3"/>
        <v>29287</v>
      </c>
      <c r="I41" s="58">
        <f t="shared" si="3"/>
        <v>-963334</v>
      </c>
      <c r="J41" s="58">
        <f t="shared" si="3"/>
        <v>1546583</v>
      </c>
      <c r="K41" s="58">
        <f t="shared" si="3"/>
        <v>-572024</v>
      </c>
      <c r="L41" s="58">
        <f t="shared" si="3"/>
        <v>465438</v>
      </c>
      <c r="M41" s="58">
        <f t="shared" si="3"/>
        <v>120659</v>
      </c>
      <c r="N41" s="58">
        <f t="shared" si="3"/>
        <v>14073</v>
      </c>
      <c r="O41" s="58">
        <f t="shared" si="3"/>
        <v>-340713</v>
      </c>
      <c r="P41" s="58">
        <f t="shared" si="3"/>
        <v>-691093</v>
      </c>
      <c r="Q41" s="58">
        <f t="shared" si="3"/>
        <v>136265</v>
      </c>
      <c r="R41" s="58">
        <f t="shared" si="3"/>
        <v>-895541</v>
      </c>
      <c r="S41" s="58">
        <f t="shared" si="3"/>
        <v>-117386</v>
      </c>
      <c r="T41" s="58">
        <f t="shared" si="3"/>
        <v>588981</v>
      </c>
      <c r="U41" s="58">
        <f t="shared" si="3"/>
        <v>-3585379</v>
      </c>
      <c r="V41" s="58">
        <f t="shared" si="3"/>
        <v>-3113784</v>
      </c>
      <c r="W41" s="58">
        <f t="shared" si="3"/>
        <v>-2448669</v>
      </c>
      <c r="X41" s="58">
        <f t="shared" si="3"/>
        <v>-2097965</v>
      </c>
      <c r="Y41" s="58">
        <f t="shared" si="3"/>
        <v>-350704</v>
      </c>
      <c r="Z41" s="59">
        <f>+IF(X41&lt;&gt;0,+(Y41/X41)*100,0)</f>
        <v>16.716389453589549</v>
      </c>
      <c r="AA41" s="56">
        <f>SUM(AA37:AA40)</f>
        <v>-2097965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-16952414</v>
      </c>
      <c r="D43" s="64">
        <f>+D41-D42</f>
        <v>0</v>
      </c>
      <c r="E43" s="65">
        <f t="shared" si="4"/>
        <v>-1562028</v>
      </c>
      <c r="F43" s="66">
        <f t="shared" si="4"/>
        <v>-2097965</v>
      </c>
      <c r="G43" s="66">
        <f t="shared" si="4"/>
        <v>2480630</v>
      </c>
      <c r="H43" s="66">
        <f t="shared" si="4"/>
        <v>29287</v>
      </c>
      <c r="I43" s="66">
        <f t="shared" si="4"/>
        <v>-963334</v>
      </c>
      <c r="J43" s="66">
        <f t="shared" si="4"/>
        <v>1546583</v>
      </c>
      <c r="K43" s="66">
        <f t="shared" si="4"/>
        <v>-572024</v>
      </c>
      <c r="L43" s="66">
        <f t="shared" si="4"/>
        <v>465438</v>
      </c>
      <c r="M43" s="66">
        <f t="shared" si="4"/>
        <v>120659</v>
      </c>
      <c r="N43" s="66">
        <f t="shared" si="4"/>
        <v>14073</v>
      </c>
      <c r="O43" s="66">
        <f t="shared" si="4"/>
        <v>-340713</v>
      </c>
      <c r="P43" s="66">
        <f t="shared" si="4"/>
        <v>-691093</v>
      </c>
      <c r="Q43" s="66">
        <f t="shared" si="4"/>
        <v>136265</v>
      </c>
      <c r="R43" s="66">
        <f t="shared" si="4"/>
        <v>-895541</v>
      </c>
      <c r="S43" s="66">
        <f t="shared" si="4"/>
        <v>-117386</v>
      </c>
      <c r="T43" s="66">
        <f t="shared" si="4"/>
        <v>588981</v>
      </c>
      <c r="U43" s="66">
        <f t="shared" si="4"/>
        <v>-3585379</v>
      </c>
      <c r="V43" s="66">
        <f t="shared" si="4"/>
        <v>-3113784</v>
      </c>
      <c r="W43" s="66">
        <f t="shared" si="4"/>
        <v>-2448669</v>
      </c>
      <c r="X43" s="66">
        <f t="shared" si="4"/>
        <v>-2097965</v>
      </c>
      <c r="Y43" s="66">
        <f t="shared" si="4"/>
        <v>-350704</v>
      </c>
      <c r="Z43" s="67">
        <f>+IF(X43&lt;&gt;0,+(Y43/X43)*100,0)</f>
        <v>16.716389453589549</v>
      </c>
      <c r="AA43" s="64">
        <f>+AA41-AA42</f>
        <v>-2097965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-16952414</v>
      </c>
      <c r="D45" s="56">
        <f>SUM(D43:D44)</f>
        <v>0</v>
      </c>
      <c r="E45" s="57">
        <f t="shared" si="5"/>
        <v>-1562028</v>
      </c>
      <c r="F45" s="58">
        <f t="shared" si="5"/>
        <v>-2097965</v>
      </c>
      <c r="G45" s="58">
        <f t="shared" si="5"/>
        <v>2480630</v>
      </c>
      <c r="H45" s="58">
        <f t="shared" si="5"/>
        <v>29287</v>
      </c>
      <c r="I45" s="58">
        <f t="shared" si="5"/>
        <v>-963334</v>
      </c>
      <c r="J45" s="58">
        <f t="shared" si="5"/>
        <v>1546583</v>
      </c>
      <c r="K45" s="58">
        <f t="shared" si="5"/>
        <v>-572024</v>
      </c>
      <c r="L45" s="58">
        <f t="shared" si="5"/>
        <v>465438</v>
      </c>
      <c r="M45" s="58">
        <f t="shared" si="5"/>
        <v>120659</v>
      </c>
      <c r="N45" s="58">
        <f t="shared" si="5"/>
        <v>14073</v>
      </c>
      <c r="O45" s="58">
        <f t="shared" si="5"/>
        <v>-340713</v>
      </c>
      <c r="P45" s="58">
        <f t="shared" si="5"/>
        <v>-691093</v>
      </c>
      <c r="Q45" s="58">
        <f t="shared" si="5"/>
        <v>136265</v>
      </c>
      <c r="R45" s="58">
        <f t="shared" si="5"/>
        <v>-895541</v>
      </c>
      <c r="S45" s="58">
        <f t="shared" si="5"/>
        <v>-117386</v>
      </c>
      <c r="T45" s="58">
        <f t="shared" si="5"/>
        <v>588981</v>
      </c>
      <c r="U45" s="58">
        <f t="shared" si="5"/>
        <v>-3585379</v>
      </c>
      <c r="V45" s="58">
        <f t="shared" si="5"/>
        <v>-3113784</v>
      </c>
      <c r="W45" s="58">
        <f t="shared" si="5"/>
        <v>-2448669</v>
      </c>
      <c r="X45" s="58">
        <f t="shared" si="5"/>
        <v>-2097965</v>
      </c>
      <c r="Y45" s="58">
        <f t="shared" si="5"/>
        <v>-350704</v>
      </c>
      <c r="Z45" s="59">
        <f>+IF(X45&lt;&gt;0,+(Y45/X45)*100,0)</f>
        <v>16.716389453589549</v>
      </c>
      <c r="AA45" s="56">
        <f>SUM(AA43:AA44)</f>
        <v>-2097965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-16952414</v>
      </c>
      <c r="D47" s="71">
        <f>SUM(D45:D46)</f>
        <v>0</v>
      </c>
      <c r="E47" s="72">
        <f t="shared" si="6"/>
        <v>-1562028</v>
      </c>
      <c r="F47" s="73">
        <f t="shared" si="6"/>
        <v>-2097965</v>
      </c>
      <c r="G47" s="73">
        <f t="shared" si="6"/>
        <v>2480630</v>
      </c>
      <c r="H47" s="74">
        <f t="shared" si="6"/>
        <v>29287</v>
      </c>
      <c r="I47" s="74">
        <f t="shared" si="6"/>
        <v>-963334</v>
      </c>
      <c r="J47" s="74">
        <f t="shared" si="6"/>
        <v>1546583</v>
      </c>
      <c r="K47" s="74">
        <f t="shared" si="6"/>
        <v>-572024</v>
      </c>
      <c r="L47" s="74">
        <f t="shared" si="6"/>
        <v>465438</v>
      </c>
      <c r="M47" s="73">
        <f t="shared" si="6"/>
        <v>120659</v>
      </c>
      <c r="N47" s="73">
        <f t="shared" si="6"/>
        <v>14073</v>
      </c>
      <c r="O47" s="74">
        <f t="shared" si="6"/>
        <v>-340713</v>
      </c>
      <c r="P47" s="74">
        <f t="shared" si="6"/>
        <v>-691093</v>
      </c>
      <c r="Q47" s="74">
        <f t="shared" si="6"/>
        <v>136265</v>
      </c>
      <c r="R47" s="74">
        <f t="shared" si="6"/>
        <v>-895541</v>
      </c>
      <c r="S47" s="74">
        <f t="shared" si="6"/>
        <v>-117386</v>
      </c>
      <c r="T47" s="73">
        <f t="shared" si="6"/>
        <v>588981</v>
      </c>
      <c r="U47" s="73">
        <f t="shared" si="6"/>
        <v>-3585379</v>
      </c>
      <c r="V47" s="74">
        <f t="shared" si="6"/>
        <v>-3113784</v>
      </c>
      <c r="W47" s="74">
        <f t="shared" si="6"/>
        <v>-2448669</v>
      </c>
      <c r="X47" s="74">
        <f t="shared" si="6"/>
        <v>-2097965</v>
      </c>
      <c r="Y47" s="74">
        <f t="shared" si="6"/>
        <v>-350704</v>
      </c>
      <c r="Z47" s="75">
        <f>+IF(X47&lt;&gt;0,+(Y47/X47)*100,0)</f>
        <v>16.716389453589549</v>
      </c>
      <c r="AA47" s="76">
        <f>SUM(AA45:AA46)</f>
        <v>-2097965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113097210</v>
      </c>
      <c r="D6" s="6"/>
      <c r="E6" s="7">
        <v>146720000</v>
      </c>
      <c r="F6" s="8">
        <v>149420000</v>
      </c>
      <c r="G6" s="8">
        <v>8092864</v>
      </c>
      <c r="H6" s="8">
        <v>12483582</v>
      </c>
      <c r="I6" s="8">
        <v>10828914</v>
      </c>
      <c r="J6" s="8">
        <v>31405360</v>
      </c>
      <c r="K6" s="8">
        <v>9794387</v>
      </c>
      <c r="L6" s="8">
        <v>9955236</v>
      </c>
      <c r="M6" s="8">
        <v>9414894</v>
      </c>
      <c r="N6" s="8">
        <v>29164517</v>
      </c>
      <c r="O6" s="8">
        <v>10257117</v>
      </c>
      <c r="P6" s="8">
        <v>10810241</v>
      </c>
      <c r="Q6" s="8">
        <v>10337870</v>
      </c>
      <c r="R6" s="8">
        <v>31405228</v>
      </c>
      <c r="S6" s="8">
        <v>8781521</v>
      </c>
      <c r="T6" s="8">
        <v>9763022</v>
      </c>
      <c r="U6" s="8">
        <v>12731980</v>
      </c>
      <c r="V6" s="8">
        <v>31276523</v>
      </c>
      <c r="W6" s="8">
        <v>123251628</v>
      </c>
      <c r="X6" s="8">
        <v>149420000</v>
      </c>
      <c r="Y6" s="8">
        <v>-26168372</v>
      </c>
      <c r="Z6" s="2">
        <v>-17.513299424441172</v>
      </c>
      <c r="AA6" s="6">
        <v>149420000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54892</v>
      </c>
      <c r="D15" s="6"/>
      <c r="E15" s="7">
        <v>50000</v>
      </c>
      <c r="F15" s="8">
        <v>130000</v>
      </c>
      <c r="G15" s="8"/>
      <c r="H15" s="8">
        <v>92702</v>
      </c>
      <c r="I15" s="8"/>
      <c r="J15" s="8">
        <v>92702</v>
      </c>
      <c r="K15" s="8"/>
      <c r="L15" s="8"/>
      <c r="M15" s="8"/>
      <c r="N15" s="8"/>
      <c r="O15" s="8">
        <v>3707</v>
      </c>
      <c r="P15" s="8">
        <v>32266</v>
      </c>
      <c r="Q15" s="8">
        <v>13481</v>
      </c>
      <c r="R15" s="8">
        <v>49454</v>
      </c>
      <c r="S15" s="8"/>
      <c r="T15" s="8"/>
      <c r="U15" s="8"/>
      <c r="V15" s="8"/>
      <c r="W15" s="8">
        <v>142156</v>
      </c>
      <c r="X15" s="8">
        <v>130000</v>
      </c>
      <c r="Y15" s="8">
        <v>12156</v>
      </c>
      <c r="Z15" s="2">
        <v>9.3507692307692309</v>
      </c>
      <c r="AA15" s="6">
        <v>130000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51999996</v>
      </c>
      <c r="D18" s="6"/>
      <c r="E18" s="7">
        <v>52311506</v>
      </c>
      <c r="F18" s="8">
        <v>52311506</v>
      </c>
      <c r="G18" s="8">
        <v>21796390</v>
      </c>
      <c r="H18" s="8"/>
      <c r="I18" s="8"/>
      <c r="J18" s="8">
        <v>21796390</v>
      </c>
      <c r="K18" s="8"/>
      <c r="L18" s="8"/>
      <c r="M18" s="8">
        <v>17144820</v>
      </c>
      <c r="N18" s="8">
        <v>17144820</v>
      </c>
      <c r="O18" s="8"/>
      <c r="P18" s="8"/>
      <c r="Q18" s="8">
        <v>13077947</v>
      </c>
      <c r="R18" s="8">
        <v>13077947</v>
      </c>
      <c r="S18" s="8"/>
      <c r="T18" s="8"/>
      <c r="U18" s="8">
        <v>1034000</v>
      </c>
      <c r="V18" s="8">
        <v>1034000</v>
      </c>
      <c r="W18" s="8">
        <v>53053157</v>
      </c>
      <c r="X18" s="8">
        <v>52311506</v>
      </c>
      <c r="Y18" s="8">
        <v>741651</v>
      </c>
      <c r="Z18" s="2">
        <v>1.4177588387533711</v>
      </c>
      <c r="AA18" s="6">
        <v>52311506</v>
      </c>
    </row>
    <row r="19" spans="1:27" ht="13.5" x14ac:dyDescent="0.25">
      <c r="A19" s="23" t="s">
        <v>46</v>
      </c>
      <c r="B19" s="29" t="s">
        <v>32</v>
      </c>
      <c r="C19" s="6">
        <v>927</v>
      </c>
      <c r="D19" s="6"/>
      <c r="E19" s="7">
        <v>1000</v>
      </c>
      <c r="F19" s="26">
        <v>1000</v>
      </c>
      <c r="G19" s="26">
        <v>64</v>
      </c>
      <c r="H19" s="26">
        <v>48</v>
      </c>
      <c r="I19" s="26">
        <v>48</v>
      </c>
      <c r="J19" s="26">
        <v>160</v>
      </c>
      <c r="K19" s="26">
        <v>64</v>
      </c>
      <c r="L19" s="26">
        <v>32</v>
      </c>
      <c r="M19" s="26">
        <v>48</v>
      </c>
      <c r="N19" s="26">
        <v>144</v>
      </c>
      <c r="O19" s="26">
        <v>42</v>
      </c>
      <c r="P19" s="26">
        <v>42</v>
      </c>
      <c r="Q19" s="26">
        <v>97</v>
      </c>
      <c r="R19" s="26">
        <v>181</v>
      </c>
      <c r="S19" s="26">
        <v>28</v>
      </c>
      <c r="T19" s="26">
        <v>14</v>
      </c>
      <c r="U19" s="26">
        <v>56</v>
      </c>
      <c r="V19" s="26">
        <v>98</v>
      </c>
      <c r="W19" s="26">
        <v>583</v>
      </c>
      <c r="X19" s="26">
        <v>1000</v>
      </c>
      <c r="Y19" s="26">
        <v>-417</v>
      </c>
      <c r="Z19" s="27">
        <v>-41.699999999999996</v>
      </c>
      <c r="AA19" s="28">
        <v>1000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165153025</v>
      </c>
      <c r="D21" s="33">
        <f t="shared" si="0"/>
        <v>0</v>
      </c>
      <c r="E21" s="34">
        <f t="shared" si="0"/>
        <v>199082506</v>
      </c>
      <c r="F21" s="35">
        <f t="shared" si="0"/>
        <v>201862506</v>
      </c>
      <c r="G21" s="35">
        <f t="shared" si="0"/>
        <v>29889318</v>
      </c>
      <c r="H21" s="35">
        <f t="shared" si="0"/>
        <v>12576332</v>
      </c>
      <c r="I21" s="35">
        <f t="shared" si="0"/>
        <v>10828962</v>
      </c>
      <c r="J21" s="35">
        <f t="shared" si="0"/>
        <v>53294612</v>
      </c>
      <c r="K21" s="35">
        <f t="shared" si="0"/>
        <v>9794451</v>
      </c>
      <c r="L21" s="35">
        <f t="shared" si="0"/>
        <v>9955268</v>
      </c>
      <c r="M21" s="35">
        <f t="shared" si="0"/>
        <v>26559762</v>
      </c>
      <c r="N21" s="35">
        <f t="shared" si="0"/>
        <v>46309481</v>
      </c>
      <c r="O21" s="35">
        <f t="shared" si="0"/>
        <v>10260866</v>
      </c>
      <c r="P21" s="35">
        <f t="shared" si="0"/>
        <v>10842549</v>
      </c>
      <c r="Q21" s="35">
        <f t="shared" si="0"/>
        <v>23429395</v>
      </c>
      <c r="R21" s="35">
        <f t="shared" si="0"/>
        <v>44532810</v>
      </c>
      <c r="S21" s="35">
        <f t="shared" si="0"/>
        <v>8781549</v>
      </c>
      <c r="T21" s="35">
        <f t="shared" si="0"/>
        <v>9763036</v>
      </c>
      <c r="U21" s="35">
        <f t="shared" si="0"/>
        <v>13766036</v>
      </c>
      <c r="V21" s="35">
        <f t="shared" si="0"/>
        <v>32310621</v>
      </c>
      <c r="W21" s="35">
        <f t="shared" si="0"/>
        <v>176447524</v>
      </c>
      <c r="X21" s="35">
        <f t="shared" si="0"/>
        <v>201862506</v>
      </c>
      <c r="Y21" s="35">
        <f t="shared" si="0"/>
        <v>-25414982</v>
      </c>
      <c r="Z21" s="36">
        <f>+IF(X21&lt;&gt;0,+(Y21/X21)*100,0)</f>
        <v>-12.590243975272951</v>
      </c>
      <c r="AA21" s="33">
        <f>SUM(AA5:AA20)</f>
        <v>201862506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6823721</v>
      </c>
      <c r="D24" s="6"/>
      <c r="E24" s="7">
        <v>7209234</v>
      </c>
      <c r="F24" s="8">
        <v>7692534</v>
      </c>
      <c r="G24" s="8">
        <v>681180</v>
      </c>
      <c r="H24" s="8">
        <v>728874</v>
      </c>
      <c r="I24" s="8">
        <v>690188</v>
      </c>
      <c r="J24" s="8">
        <v>2100242</v>
      </c>
      <c r="K24" s="8">
        <v>848063</v>
      </c>
      <c r="L24" s="8">
        <v>804490</v>
      </c>
      <c r="M24" s="8">
        <v>946075</v>
      </c>
      <c r="N24" s="8">
        <v>2598628</v>
      </c>
      <c r="O24" s="8">
        <v>766855</v>
      </c>
      <c r="P24" s="8">
        <v>1589475</v>
      </c>
      <c r="Q24" s="8">
        <v>-89235</v>
      </c>
      <c r="R24" s="8">
        <v>2267095</v>
      </c>
      <c r="S24" s="8">
        <v>607334</v>
      </c>
      <c r="T24" s="8">
        <v>686075</v>
      </c>
      <c r="U24" s="8">
        <v>645122</v>
      </c>
      <c r="V24" s="8">
        <v>1938531</v>
      </c>
      <c r="W24" s="8">
        <v>8904496</v>
      </c>
      <c r="X24" s="8">
        <v>7692534</v>
      </c>
      <c r="Y24" s="8">
        <v>1211962</v>
      </c>
      <c r="Z24" s="2">
        <v>15.755042486650042</v>
      </c>
      <c r="AA24" s="6">
        <v>7692534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1162100</v>
      </c>
      <c r="D26" s="6"/>
      <c r="E26" s="7">
        <v>2000000</v>
      </c>
      <c r="F26" s="8">
        <v>1000000</v>
      </c>
      <c r="G26" s="8"/>
      <c r="H26" s="8"/>
      <c r="I26" s="8"/>
      <c r="J26" s="8"/>
      <c r="K26" s="8">
        <v>3462</v>
      </c>
      <c r="L26" s="8"/>
      <c r="M26" s="8"/>
      <c r="N26" s="8">
        <v>3462</v>
      </c>
      <c r="O26" s="8"/>
      <c r="P26" s="8"/>
      <c r="Q26" s="8"/>
      <c r="R26" s="8"/>
      <c r="S26" s="8"/>
      <c r="T26" s="8"/>
      <c r="U26" s="8"/>
      <c r="V26" s="8"/>
      <c r="W26" s="8">
        <v>3462</v>
      </c>
      <c r="X26" s="8">
        <v>1000000</v>
      </c>
      <c r="Y26" s="8">
        <v>-996538</v>
      </c>
      <c r="Z26" s="2">
        <v>-99.653800000000004</v>
      </c>
      <c r="AA26" s="6">
        <v>1000000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457272</v>
      </c>
      <c r="D28" s="6"/>
      <c r="E28" s="7">
        <v>280000</v>
      </c>
      <c r="F28" s="8">
        <v>435000</v>
      </c>
      <c r="G28" s="8">
        <v>1767</v>
      </c>
      <c r="H28" s="8">
        <v>1747</v>
      </c>
      <c r="I28" s="8">
        <v>1763</v>
      </c>
      <c r="J28" s="8">
        <v>5277</v>
      </c>
      <c r="K28" s="8">
        <v>1671</v>
      </c>
      <c r="L28" s="8">
        <v>1609</v>
      </c>
      <c r="M28" s="8">
        <v>203786</v>
      </c>
      <c r="N28" s="8">
        <v>207066</v>
      </c>
      <c r="O28" s="8">
        <v>1617</v>
      </c>
      <c r="P28" s="8"/>
      <c r="Q28" s="8">
        <v>1573</v>
      </c>
      <c r="R28" s="8">
        <v>3190</v>
      </c>
      <c r="S28" s="8">
        <v>1501</v>
      </c>
      <c r="T28" s="8">
        <v>1532</v>
      </c>
      <c r="U28" s="8">
        <v>215437</v>
      </c>
      <c r="V28" s="8">
        <v>218470</v>
      </c>
      <c r="W28" s="8">
        <v>434003</v>
      </c>
      <c r="X28" s="8">
        <v>435000</v>
      </c>
      <c r="Y28" s="8">
        <v>-997</v>
      </c>
      <c r="Z28" s="2">
        <v>-0.22919540229885058</v>
      </c>
      <c r="AA28" s="6">
        <v>435000</v>
      </c>
    </row>
    <row r="29" spans="1:27" ht="13.5" x14ac:dyDescent="0.25">
      <c r="A29" s="25" t="s">
        <v>55</v>
      </c>
      <c r="B29" s="24" t="s">
        <v>32</v>
      </c>
      <c r="C29" s="6">
        <v>99409275</v>
      </c>
      <c r="D29" s="6"/>
      <c r="E29" s="7">
        <v>94416936</v>
      </c>
      <c r="F29" s="8">
        <v>111416936</v>
      </c>
      <c r="G29" s="8"/>
      <c r="H29" s="8">
        <v>16567558</v>
      </c>
      <c r="I29" s="8">
        <v>14294133</v>
      </c>
      <c r="J29" s="8">
        <v>30861691</v>
      </c>
      <c r="K29" s="8">
        <v>15382158</v>
      </c>
      <c r="L29" s="8">
        <v>582729</v>
      </c>
      <c r="M29" s="8">
        <v>7444709</v>
      </c>
      <c r="N29" s="8">
        <v>23409596</v>
      </c>
      <c r="O29" s="8">
        <v>8958816</v>
      </c>
      <c r="P29" s="8">
        <v>15988633</v>
      </c>
      <c r="Q29" s="8">
        <v>686936</v>
      </c>
      <c r="R29" s="8">
        <v>25634385</v>
      </c>
      <c r="S29" s="8">
        <v>8421833</v>
      </c>
      <c r="T29" s="8">
        <v>8890991</v>
      </c>
      <c r="U29" s="8">
        <v>24083243</v>
      </c>
      <c r="V29" s="8">
        <v>41396067</v>
      </c>
      <c r="W29" s="8">
        <v>121301739</v>
      </c>
      <c r="X29" s="8">
        <v>111416936</v>
      </c>
      <c r="Y29" s="8">
        <v>9884803</v>
      </c>
      <c r="Z29" s="2">
        <v>8.8719034599910369</v>
      </c>
      <c r="AA29" s="6">
        <v>111416936</v>
      </c>
    </row>
    <row r="30" spans="1:27" ht="13.5" x14ac:dyDescent="0.25">
      <c r="A30" s="25" t="s">
        <v>56</v>
      </c>
      <c r="B30" s="24" t="s">
        <v>32</v>
      </c>
      <c r="C30" s="6">
        <v>8566624</v>
      </c>
      <c r="D30" s="6"/>
      <c r="E30" s="7">
        <v>7200000</v>
      </c>
      <c r="F30" s="8">
        <v>10540000</v>
      </c>
      <c r="G30" s="8"/>
      <c r="H30" s="8">
        <v>43499</v>
      </c>
      <c r="I30" s="8">
        <v>73930</v>
      </c>
      <c r="J30" s="8">
        <v>117429</v>
      </c>
      <c r="K30" s="8">
        <v>271625</v>
      </c>
      <c r="L30" s="8">
        <v>1253004</v>
      </c>
      <c r="M30" s="8">
        <v>1185282</v>
      </c>
      <c r="N30" s="8">
        <v>2709911</v>
      </c>
      <c r="O30" s="8">
        <v>948705</v>
      </c>
      <c r="P30" s="8">
        <v>475649</v>
      </c>
      <c r="Q30" s="8">
        <v>304401</v>
      </c>
      <c r="R30" s="8">
        <v>1728755</v>
      </c>
      <c r="S30" s="8">
        <v>640116</v>
      </c>
      <c r="T30" s="8">
        <v>1303136</v>
      </c>
      <c r="U30" s="8">
        <v>1997208</v>
      </c>
      <c r="V30" s="8">
        <v>3940460</v>
      </c>
      <c r="W30" s="8">
        <v>8496555</v>
      </c>
      <c r="X30" s="8">
        <v>10540000</v>
      </c>
      <c r="Y30" s="8">
        <v>-2043445</v>
      </c>
      <c r="Z30" s="2">
        <v>-19.387523719165088</v>
      </c>
      <c r="AA30" s="6">
        <v>10540000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2213977</v>
      </c>
      <c r="D33" s="6"/>
      <c r="E33" s="7">
        <v>1395000</v>
      </c>
      <c r="F33" s="8">
        <v>2045000</v>
      </c>
      <c r="G33" s="8">
        <v>119197</v>
      </c>
      <c r="H33" s="8">
        <v>231487</v>
      </c>
      <c r="I33" s="8">
        <v>171930</v>
      </c>
      <c r="J33" s="8">
        <v>522614</v>
      </c>
      <c r="K33" s="8">
        <v>230099</v>
      </c>
      <c r="L33" s="8">
        <v>251068</v>
      </c>
      <c r="M33" s="8">
        <v>235484</v>
      </c>
      <c r="N33" s="8">
        <v>716651</v>
      </c>
      <c r="O33" s="8">
        <v>124521</v>
      </c>
      <c r="P33" s="8">
        <v>401098</v>
      </c>
      <c r="Q33" s="8">
        <v>94280</v>
      </c>
      <c r="R33" s="8">
        <v>619899</v>
      </c>
      <c r="S33" s="8">
        <v>98425</v>
      </c>
      <c r="T33" s="8">
        <v>108296</v>
      </c>
      <c r="U33" s="8">
        <v>468115</v>
      </c>
      <c r="V33" s="8">
        <v>674836</v>
      </c>
      <c r="W33" s="8">
        <v>2534000</v>
      </c>
      <c r="X33" s="8">
        <v>2045000</v>
      </c>
      <c r="Y33" s="8">
        <v>489000</v>
      </c>
      <c r="Z33" s="2">
        <v>23.9119804400978</v>
      </c>
      <c r="AA33" s="6">
        <v>2045000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118632969</v>
      </c>
      <c r="D35" s="33">
        <f>SUM(D24:D34)</f>
        <v>0</v>
      </c>
      <c r="E35" s="34">
        <f t="shared" si="1"/>
        <v>112501170</v>
      </c>
      <c r="F35" s="35">
        <f t="shared" si="1"/>
        <v>133129470</v>
      </c>
      <c r="G35" s="35">
        <f t="shared" si="1"/>
        <v>802144</v>
      </c>
      <c r="H35" s="35">
        <f t="shared" si="1"/>
        <v>17573165</v>
      </c>
      <c r="I35" s="35">
        <f t="shared" si="1"/>
        <v>15231944</v>
      </c>
      <c r="J35" s="35">
        <f t="shared" si="1"/>
        <v>33607253</v>
      </c>
      <c r="K35" s="35">
        <f t="shared" si="1"/>
        <v>16737078</v>
      </c>
      <c r="L35" s="35">
        <f t="shared" si="1"/>
        <v>2892900</v>
      </c>
      <c r="M35" s="35">
        <f t="shared" si="1"/>
        <v>10015336</v>
      </c>
      <c r="N35" s="35">
        <f t="shared" si="1"/>
        <v>29645314</v>
      </c>
      <c r="O35" s="35">
        <f t="shared" si="1"/>
        <v>10800514</v>
      </c>
      <c r="P35" s="35">
        <f t="shared" si="1"/>
        <v>18454855</v>
      </c>
      <c r="Q35" s="35">
        <f t="shared" si="1"/>
        <v>997955</v>
      </c>
      <c r="R35" s="35">
        <f t="shared" si="1"/>
        <v>30253324</v>
      </c>
      <c r="S35" s="35">
        <f t="shared" si="1"/>
        <v>9769209</v>
      </c>
      <c r="T35" s="35">
        <f t="shared" si="1"/>
        <v>10990030</v>
      </c>
      <c r="U35" s="35">
        <f t="shared" si="1"/>
        <v>27409125</v>
      </c>
      <c r="V35" s="35">
        <f t="shared" si="1"/>
        <v>48168364</v>
      </c>
      <c r="W35" s="35">
        <f t="shared" si="1"/>
        <v>141674255</v>
      </c>
      <c r="X35" s="35">
        <f t="shared" si="1"/>
        <v>133129470</v>
      </c>
      <c r="Y35" s="35">
        <f t="shared" si="1"/>
        <v>8544785</v>
      </c>
      <c r="Z35" s="36">
        <f>+IF(X35&lt;&gt;0,+(Y35/X35)*100,0)</f>
        <v>6.4184023266974615</v>
      </c>
      <c r="AA35" s="33">
        <f>SUM(AA24:AA34)</f>
        <v>133129470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46520056</v>
      </c>
      <c r="D37" s="46">
        <f>+D21-D35</f>
        <v>0</v>
      </c>
      <c r="E37" s="47">
        <f t="shared" si="2"/>
        <v>86581336</v>
      </c>
      <c r="F37" s="48">
        <f t="shared" si="2"/>
        <v>68733036</v>
      </c>
      <c r="G37" s="48">
        <f t="shared" si="2"/>
        <v>29087174</v>
      </c>
      <c r="H37" s="48">
        <f t="shared" si="2"/>
        <v>-4996833</v>
      </c>
      <c r="I37" s="48">
        <f t="shared" si="2"/>
        <v>-4402982</v>
      </c>
      <c r="J37" s="48">
        <f t="shared" si="2"/>
        <v>19687359</v>
      </c>
      <c r="K37" s="48">
        <f t="shared" si="2"/>
        <v>-6942627</v>
      </c>
      <c r="L37" s="48">
        <f t="shared" si="2"/>
        <v>7062368</v>
      </c>
      <c r="M37" s="48">
        <f t="shared" si="2"/>
        <v>16544426</v>
      </c>
      <c r="N37" s="48">
        <f t="shared" si="2"/>
        <v>16664167</v>
      </c>
      <c r="O37" s="48">
        <f t="shared" si="2"/>
        <v>-539648</v>
      </c>
      <c r="P37" s="48">
        <f t="shared" si="2"/>
        <v>-7612306</v>
      </c>
      <c r="Q37" s="48">
        <f t="shared" si="2"/>
        <v>22431440</v>
      </c>
      <c r="R37" s="48">
        <f t="shared" si="2"/>
        <v>14279486</v>
      </c>
      <c r="S37" s="48">
        <f t="shared" si="2"/>
        <v>-987660</v>
      </c>
      <c r="T37" s="48">
        <f t="shared" si="2"/>
        <v>-1226994</v>
      </c>
      <c r="U37" s="48">
        <f t="shared" si="2"/>
        <v>-13643089</v>
      </c>
      <c r="V37" s="48">
        <f t="shared" si="2"/>
        <v>-15857743</v>
      </c>
      <c r="W37" s="48">
        <f t="shared" si="2"/>
        <v>34773269</v>
      </c>
      <c r="X37" s="48">
        <f>IF(F21=F35,0,X21-X35)</f>
        <v>68733036</v>
      </c>
      <c r="Y37" s="48">
        <f t="shared" si="2"/>
        <v>-33959767</v>
      </c>
      <c r="Z37" s="49">
        <f>+IF(X37&lt;&gt;0,+(Y37/X37)*100,0)</f>
        <v>-49.408216159693573</v>
      </c>
      <c r="AA37" s="46">
        <f>+AA21-AA35</f>
        <v>68733036</v>
      </c>
    </row>
    <row r="38" spans="1:27" ht="23.1" customHeight="1" x14ac:dyDescent="0.25">
      <c r="A38" s="50" t="s">
        <v>62</v>
      </c>
      <c r="B38" s="29" t="s">
        <v>32</v>
      </c>
      <c r="C38" s="6">
        <v>44520412</v>
      </c>
      <c r="D38" s="6"/>
      <c r="E38" s="7">
        <v>31000000</v>
      </c>
      <c r="F38" s="8">
        <v>69289412</v>
      </c>
      <c r="G38" s="8"/>
      <c r="H38" s="8">
        <v>7944313</v>
      </c>
      <c r="I38" s="8"/>
      <c r="J38" s="8">
        <v>7944313</v>
      </c>
      <c r="K38" s="8">
        <v>5753787</v>
      </c>
      <c r="L38" s="8"/>
      <c r="M38" s="8">
        <v>7966834</v>
      </c>
      <c r="N38" s="8">
        <v>13720621</v>
      </c>
      <c r="O38" s="8"/>
      <c r="P38" s="8">
        <v>4138730</v>
      </c>
      <c r="Q38" s="8">
        <v>2821088</v>
      </c>
      <c r="R38" s="8">
        <v>6959818</v>
      </c>
      <c r="S38" s="8">
        <v>15793068</v>
      </c>
      <c r="T38" s="8">
        <v>1754785</v>
      </c>
      <c r="U38" s="8">
        <v>27525131</v>
      </c>
      <c r="V38" s="8">
        <v>45072984</v>
      </c>
      <c r="W38" s="8">
        <v>73697736</v>
      </c>
      <c r="X38" s="8">
        <v>69289412</v>
      </c>
      <c r="Y38" s="8">
        <v>4408324</v>
      </c>
      <c r="Z38" s="2">
        <v>6.362189940362029</v>
      </c>
      <c r="AA38" s="6">
        <v>69289412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37972566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129013034</v>
      </c>
      <c r="D41" s="56">
        <f>SUM(D37:D40)</f>
        <v>0</v>
      </c>
      <c r="E41" s="57">
        <f t="shared" si="3"/>
        <v>117581336</v>
      </c>
      <c r="F41" s="58">
        <f t="shared" si="3"/>
        <v>138022448</v>
      </c>
      <c r="G41" s="58">
        <f t="shared" si="3"/>
        <v>29087174</v>
      </c>
      <c r="H41" s="58">
        <f t="shared" si="3"/>
        <v>2947480</v>
      </c>
      <c r="I41" s="58">
        <f t="shared" si="3"/>
        <v>-4402982</v>
      </c>
      <c r="J41" s="58">
        <f t="shared" si="3"/>
        <v>27631672</v>
      </c>
      <c r="K41" s="58">
        <f t="shared" si="3"/>
        <v>-1188840</v>
      </c>
      <c r="L41" s="58">
        <f t="shared" si="3"/>
        <v>7062368</v>
      </c>
      <c r="M41" s="58">
        <f t="shared" si="3"/>
        <v>24511260</v>
      </c>
      <c r="N41" s="58">
        <f t="shared" si="3"/>
        <v>30384788</v>
      </c>
      <c r="O41" s="58">
        <f t="shared" si="3"/>
        <v>-539648</v>
      </c>
      <c r="P41" s="58">
        <f t="shared" si="3"/>
        <v>-3473576</v>
      </c>
      <c r="Q41" s="58">
        <f t="shared" si="3"/>
        <v>25252528</v>
      </c>
      <c r="R41" s="58">
        <f t="shared" si="3"/>
        <v>21239304</v>
      </c>
      <c r="S41" s="58">
        <f t="shared" si="3"/>
        <v>14805408</v>
      </c>
      <c r="T41" s="58">
        <f t="shared" si="3"/>
        <v>527791</v>
      </c>
      <c r="U41" s="58">
        <f t="shared" si="3"/>
        <v>13882042</v>
      </c>
      <c r="V41" s="58">
        <f t="shared" si="3"/>
        <v>29215241</v>
      </c>
      <c r="W41" s="58">
        <f t="shared" si="3"/>
        <v>108471005</v>
      </c>
      <c r="X41" s="58">
        <f t="shared" si="3"/>
        <v>138022448</v>
      </c>
      <c r="Y41" s="58">
        <f t="shared" si="3"/>
        <v>-29551443</v>
      </c>
      <c r="Z41" s="59">
        <f>+IF(X41&lt;&gt;0,+(Y41/X41)*100,0)</f>
        <v>-21.410606338470391</v>
      </c>
      <c r="AA41" s="56">
        <f>SUM(AA37:AA40)</f>
        <v>138022448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129013034</v>
      </c>
      <c r="D43" s="64">
        <f>+D41-D42</f>
        <v>0</v>
      </c>
      <c r="E43" s="65">
        <f t="shared" si="4"/>
        <v>117581336</v>
      </c>
      <c r="F43" s="66">
        <f t="shared" si="4"/>
        <v>138022448</v>
      </c>
      <c r="G43" s="66">
        <f t="shared" si="4"/>
        <v>29087174</v>
      </c>
      <c r="H43" s="66">
        <f t="shared" si="4"/>
        <v>2947480</v>
      </c>
      <c r="I43" s="66">
        <f t="shared" si="4"/>
        <v>-4402982</v>
      </c>
      <c r="J43" s="66">
        <f t="shared" si="4"/>
        <v>27631672</v>
      </c>
      <c r="K43" s="66">
        <f t="shared" si="4"/>
        <v>-1188840</v>
      </c>
      <c r="L43" s="66">
        <f t="shared" si="4"/>
        <v>7062368</v>
      </c>
      <c r="M43" s="66">
        <f t="shared" si="4"/>
        <v>24511260</v>
      </c>
      <c r="N43" s="66">
        <f t="shared" si="4"/>
        <v>30384788</v>
      </c>
      <c r="O43" s="66">
        <f t="shared" si="4"/>
        <v>-539648</v>
      </c>
      <c r="P43" s="66">
        <f t="shared" si="4"/>
        <v>-3473576</v>
      </c>
      <c r="Q43" s="66">
        <f t="shared" si="4"/>
        <v>25252528</v>
      </c>
      <c r="R43" s="66">
        <f t="shared" si="4"/>
        <v>21239304</v>
      </c>
      <c r="S43" s="66">
        <f t="shared" si="4"/>
        <v>14805408</v>
      </c>
      <c r="T43" s="66">
        <f t="shared" si="4"/>
        <v>527791</v>
      </c>
      <c r="U43" s="66">
        <f t="shared" si="4"/>
        <v>13882042</v>
      </c>
      <c r="V43" s="66">
        <f t="shared" si="4"/>
        <v>29215241</v>
      </c>
      <c r="W43" s="66">
        <f t="shared" si="4"/>
        <v>108471005</v>
      </c>
      <c r="X43" s="66">
        <f t="shared" si="4"/>
        <v>138022448</v>
      </c>
      <c r="Y43" s="66">
        <f t="shared" si="4"/>
        <v>-29551443</v>
      </c>
      <c r="Z43" s="67">
        <f>+IF(X43&lt;&gt;0,+(Y43/X43)*100,0)</f>
        <v>-21.410606338470391</v>
      </c>
      <c r="AA43" s="64">
        <f>+AA41-AA42</f>
        <v>138022448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129013034</v>
      </c>
      <c r="D45" s="56">
        <f>SUM(D43:D44)</f>
        <v>0</v>
      </c>
      <c r="E45" s="57">
        <f t="shared" si="5"/>
        <v>117581336</v>
      </c>
      <c r="F45" s="58">
        <f t="shared" si="5"/>
        <v>138022448</v>
      </c>
      <c r="G45" s="58">
        <f t="shared" si="5"/>
        <v>29087174</v>
      </c>
      <c r="H45" s="58">
        <f t="shared" si="5"/>
        <v>2947480</v>
      </c>
      <c r="I45" s="58">
        <f t="shared" si="5"/>
        <v>-4402982</v>
      </c>
      <c r="J45" s="58">
        <f t="shared" si="5"/>
        <v>27631672</v>
      </c>
      <c r="K45" s="58">
        <f t="shared" si="5"/>
        <v>-1188840</v>
      </c>
      <c r="L45" s="58">
        <f t="shared" si="5"/>
        <v>7062368</v>
      </c>
      <c r="M45" s="58">
        <f t="shared" si="5"/>
        <v>24511260</v>
      </c>
      <c r="N45" s="58">
        <f t="shared" si="5"/>
        <v>30384788</v>
      </c>
      <c r="O45" s="58">
        <f t="shared" si="5"/>
        <v>-539648</v>
      </c>
      <c r="P45" s="58">
        <f t="shared" si="5"/>
        <v>-3473576</v>
      </c>
      <c r="Q45" s="58">
        <f t="shared" si="5"/>
        <v>25252528</v>
      </c>
      <c r="R45" s="58">
        <f t="shared" si="5"/>
        <v>21239304</v>
      </c>
      <c r="S45" s="58">
        <f t="shared" si="5"/>
        <v>14805408</v>
      </c>
      <c r="T45" s="58">
        <f t="shared" si="5"/>
        <v>527791</v>
      </c>
      <c r="U45" s="58">
        <f t="shared" si="5"/>
        <v>13882042</v>
      </c>
      <c r="V45" s="58">
        <f t="shared" si="5"/>
        <v>29215241</v>
      </c>
      <c r="W45" s="58">
        <f t="shared" si="5"/>
        <v>108471005</v>
      </c>
      <c r="X45" s="58">
        <f t="shared" si="5"/>
        <v>138022448</v>
      </c>
      <c r="Y45" s="58">
        <f t="shared" si="5"/>
        <v>-29551443</v>
      </c>
      <c r="Z45" s="59">
        <f>+IF(X45&lt;&gt;0,+(Y45/X45)*100,0)</f>
        <v>-21.410606338470391</v>
      </c>
      <c r="AA45" s="56">
        <f>SUM(AA43:AA44)</f>
        <v>138022448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129013034</v>
      </c>
      <c r="D47" s="71">
        <f>SUM(D45:D46)</f>
        <v>0</v>
      </c>
      <c r="E47" s="72">
        <f t="shared" si="6"/>
        <v>117581336</v>
      </c>
      <c r="F47" s="73">
        <f t="shared" si="6"/>
        <v>138022448</v>
      </c>
      <c r="G47" s="73">
        <f t="shared" si="6"/>
        <v>29087174</v>
      </c>
      <c r="H47" s="74">
        <f t="shared" si="6"/>
        <v>2947480</v>
      </c>
      <c r="I47" s="74">
        <f t="shared" si="6"/>
        <v>-4402982</v>
      </c>
      <c r="J47" s="74">
        <f t="shared" si="6"/>
        <v>27631672</v>
      </c>
      <c r="K47" s="74">
        <f t="shared" si="6"/>
        <v>-1188840</v>
      </c>
      <c r="L47" s="74">
        <f t="shared" si="6"/>
        <v>7062368</v>
      </c>
      <c r="M47" s="73">
        <f t="shared" si="6"/>
        <v>24511260</v>
      </c>
      <c r="N47" s="73">
        <f t="shared" si="6"/>
        <v>30384788</v>
      </c>
      <c r="O47" s="74">
        <f t="shared" si="6"/>
        <v>-539648</v>
      </c>
      <c r="P47" s="74">
        <f t="shared" si="6"/>
        <v>-3473576</v>
      </c>
      <c r="Q47" s="74">
        <f t="shared" si="6"/>
        <v>25252528</v>
      </c>
      <c r="R47" s="74">
        <f t="shared" si="6"/>
        <v>21239304</v>
      </c>
      <c r="S47" s="74">
        <f t="shared" si="6"/>
        <v>14805408</v>
      </c>
      <c r="T47" s="73">
        <f t="shared" si="6"/>
        <v>527791</v>
      </c>
      <c r="U47" s="73">
        <f t="shared" si="6"/>
        <v>13882042</v>
      </c>
      <c r="V47" s="74">
        <f t="shared" si="6"/>
        <v>29215241</v>
      </c>
      <c r="W47" s="74">
        <f t="shared" si="6"/>
        <v>108471005</v>
      </c>
      <c r="X47" s="74">
        <f t="shared" si="6"/>
        <v>138022448</v>
      </c>
      <c r="Y47" s="74">
        <f t="shared" si="6"/>
        <v>-29551443</v>
      </c>
      <c r="Z47" s="75">
        <f>+IF(X47&lt;&gt;0,+(Y47/X47)*100,0)</f>
        <v>-21.410606338470391</v>
      </c>
      <c r="AA47" s="76">
        <f>SUM(AA45:AA46)</f>
        <v>138022448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159967045</v>
      </c>
      <c r="D6" s="6"/>
      <c r="E6" s="7">
        <v>171978516</v>
      </c>
      <c r="F6" s="8">
        <v>186209859</v>
      </c>
      <c r="G6" s="8">
        <v>13173572</v>
      </c>
      <c r="H6" s="8">
        <v>14473281</v>
      </c>
      <c r="I6" s="8">
        <v>7341316</v>
      </c>
      <c r="J6" s="8">
        <v>34988169</v>
      </c>
      <c r="K6" s="8">
        <v>23723274</v>
      </c>
      <c r="L6" s="8">
        <v>10643860</v>
      </c>
      <c r="M6" s="8">
        <v>22512175</v>
      </c>
      <c r="N6" s="8">
        <v>56879309</v>
      </c>
      <c r="O6" s="8">
        <v>24529121</v>
      </c>
      <c r="P6" s="8">
        <v>18040494</v>
      </c>
      <c r="Q6" s="8">
        <v>16756945</v>
      </c>
      <c r="R6" s="8">
        <v>59326560</v>
      </c>
      <c r="S6" s="8">
        <v>39017368</v>
      </c>
      <c r="T6" s="8">
        <v>-12227881</v>
      </c>
      <c r="U6" s="8">
        <v>14534151</v>
      </c>
      <c r="V6" s="8">
        <v>41323638</v>
      </c>
      <c r="W6" s="8">
        <v>192517676</v>
      </c>
      <c r="X6" s="8">
        <v>186209859</v>
      </c>
      <c r="Y6" s="8">
        <v>6307817</v>
      </c>
      <c r="Z6" s="2">
        <v>3.3874774589674117</v>
      </c>
      <c r="AA6" s="6">
        <v>186209859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155692</v>
      </c>
      <c r="D15" s="6"/>
      <c r="E15" s="7">
        <v>644578</v>
      </c>
      <c r="F15" s="8">
        <v>350000</v>
      </c>
      <c r="G15" s="8">
        <v>16554</v>
      </c>
      <c r="H15" s="8">
        <v>16597</v>
      </c>
      <c r="I15" s="8">
        <v>33108</v>
      </c>
      <c r="J15" s="8">
        <v>66259</v>
      </c>
      <c r="K15" s="8">
        <v>17</v>
      </c>
      <c r="L15" s="8"/>
      <c r="M15" s="8"/>
      <c r="N15" s="8">
        <v>17</v>
      </c>
      <c r="O15" s="8">
        <v>66198</v>
      </c>
      <c r="P15" s="8">
        <v>18761</v>
      </c>
      <c r="Q15" s="8"/>
      <c r="R15" s="8">
        <v>84959</v>
      </c>
      <c r="S15" s="8">
        <v>35899</v>
      </c>
      <c r="T15" s="8">
        <v>-2791</v>
      </c>
      <c r="U15" s="8">
        <v>18761</v>
      </c>
      <c r="V15" s="8">
        <v>51869</v>
      </c>
      <c r="W15" s="8">
        <v>203104</v>
      </c>
      <c r="X15" s="8">
        <v>350000</v>
      </c>
      <c r="Y15" s="8">
        <v>-146896</v>
      </c>
      <c r="Z15" s="2">
        <v>-41.970285714285716</v>
      </c>
      <c r="AA15" s="6">
        <v>350000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203179</v>
      </c>
      <c r="D19" s="6"/>
      <c r="E19" s="7">
        <v>278957</v>
      </c>
      <c r="F19" s="26">
        <v>900000</v>
      </c>
      <c r="G19" s="26">
        <v>288508</v>
      </c>
      <c r="H19" s="26">
        <v>10581</v>
      </c>
      <c r="I19" s="26">
        <v>43750</v>
      </c>
      <c r="J19" s="26">
        <v>342839</v>
      </c>
      <c r="K19" s="26">
        <v>86088</v>
      </c>
      <c r="L19" s="26">
        <v>59008</v>
      </c>
      <c r="M19" s="26"/>
      <c r="N19" s="26">
        <v>145096</v>
      </c>
      <c r="O19" s="26">
        <v>10529</v>
      </c>
      <c r="P19" s="26">
        <v>60033</v>
      </c>
      <c r="Q19" s="26">
        <v>-39065</v>
      </c>
      <c r="R19" s="26">
        <v>31497</v>
      </c>
      <c r="S19" s="26">
        <v>17746</v>
      </c>
      <c r="T19" s="26">
        <v>5582</v>
      </c>
      <c r="U19" s="26">
        <v>51366</v>
      </c>
      <c r="V19" s="26">
        <v>74694</v>
      </c>
      <c r="W19" s="26">
        <v>594126</v>
      </c>
      <c r="X19" s="26">
        <v>900000</v>
      </c>
      <c r="Y19" s="26">
        <v>-305874</v>
      </c>
      <c r="Z19" s="27">
        <v>-33.985999999999997</v>
      </c>
      <c r="AA19" s="28">
        <v>900000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160325916</v>
      </c>
      <c r="D21" s="33">
        <f t="shared" si="0"/>
        <v>0</v>
      </c>
      <c r="E21" s="34">
        <f t="shared" si="0"/>
        <v>172902051</v>
      </c>
      <c r="F21" s="35">
        <f t="shared" si="0"/>
        <v>187459859</v>
      </c>
      <c r="G21" s="35">
        <f t="shared" si="0"/>
        <v>13478634</v>
      </c>
      <c r="H21" s="35">
        <f t="shared" si="0"/>
        <v>14500459</v>
      </c>
      <c r="I21" s="35">
        <f t="shared" si="0"/>
        <v>7418174</v>
      </c>
      <c r="J21" s="35">
        <f t="shared" si="0"/>
        <v>35397267</v>
      </c>
      <c r="K21" s="35">
        <f t="shared" si="0"/>
        <v>23809379</v>
      </c>
      <c r="L21" s="35">
        <f t="shared" si="0"/>
        <v>10702868</v>
      </c>
      <c r="M21" s="35">
        <f t="shared" si="0"/>
        <v>22512175</v>
      </c>
      <c r="N21" s="35">
        <f t="shared" si="0"/>
        <v>57024422</v>
      </c>
      <c r="O21" s="35">
        <f t="shared" si="0"/>
        <v>24605848</v>
      </c>
      <c r="P21" s="35">
        <f t="shared" si="0"/>
        <v>18119288</v>
      </c>
      <c r="Q21" s="35">
        <f t="shared" si="0"/>
        <v>16717880</v>
      </c>
      <c r="R21" s="35">
        <f t="shared" si="0"/>
        <v>59443016</v>
      </c>
      <c r="S21" s="35">
        <f t="shared" si="0"/>
        <v>39071013</v>
      </c>
      <c r="T21" s="35">
        <f t="shared" si="0"/>
        <v>-12225090</v>
      </c>
      <c r="U21" s="35">
        <f t="shared" si="0"/>
        <v>14604278</v>
      </c>
      <c r="V21" s="35">
        <f t="shared" si="0"/>
        <v>41450201</v>
      </c>
      <c r="W21" s="35">
        <f t="shared" si="0"/>
        <v>193314906</v>
      </c>
      <c r="X21" s="35">
        <f t="shared" si="0"/>
        <v>187459859</v>
      </c>
      <c r="Y21" s="35">
        <f t="shared" si="0"/>
        <v>5855047</v>
      </c>
      <c r="Z21" s="36">
        <f>+IF(X21&lt;&gt;0,+(Y21/X21)*100,0)</f>
        <v>3.1233603989854704</v>
      </c>
      <c r="AA21" s="33">
        <f>SUM(AA5:AA20)</f>
        <v>187459859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9622076</v>
      </c>
      <c r="D24" s="6"/>
      <c r="E24" s="7">
        <v>5691404</v>
      </c>
      <c r="F24" s="8">
        <v>7561976</v>
      </c>
      <c r="G24" s="8">
        <v>788006</v>
      </c>
      <c r="H24" s="8">
        <v>812719</v>
      </c>
      <c r="I24" s="8">
        <v>775722</v>
      </c>
      <c r="J24" s="8">
        <v>2376447</v>
      </c>
      <c r="K24" s="8">
        <v>876092</v>
      </c>
      <c r="L24" s="8">
        <v>1233400</v>
      </c>
      <c r="M24" s="8">
        <v>854924</v>
      </c>
      <c r="N24" s="8">
        <v>2964416</v>
      </c>
      <c r="O24" s="8">
        <v>861610</v>
      </c>
      <c r="P24" s="8">
        <v>835846</v>
      </c>
      <c r="Q24" s="8">
        <v>808184</v>
      </c>
      <c r="R24" s="8">
        <v>2505640</v>
      </c>
      <c r="S24" s="8">
        <v>914007</v>
      </c>
      <c r="T24" s="8">
        <v>872402</v>
      </c>
      <c r="U24" s="8">
        <v>844897</v>
      </c>
      <c r="V24" s="8">
        <v>2631306</v>
      </c>
      <c r="W24" s="8">
        <v>10477809</v>
      </c>
      <c r="X24" s="8">
        <v>7561976</v>
      </c>
      <c r="Y24" s="8">
        <v>2915833</v>
      </c>
      <c r="Z24" s="2">
        <v>38.55914115569793</v>
      </c>
      <c r="AA24" s="6">
        <v>7561976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8722</v>
      </c>
      <c r="D26" s="6"/>
      <c r="E26" s="7">
        <v>600000</v>
      </c>
      <c r="F26" s="8">
        <v>600000</v>
      </c>
      <c r="G26" s="8"/>
      <c r="H26" s="8"/>
      <c r="I26" s="8">
        <v>1930</v>
      </c>
      <c r="J26" s="8">
        <v>1930</v>
      </c>
      <c r="K26" s="8">
        <v>6240</v>
      </c>
      <c r="L26" s="8"/>
      <c r="M26" s="8">
        <v>-535</v>
      </c>
      <c r="N26" s="8">
        <v>5705</v>
      </c>
      <c r="O26" s="8">
        <v>6614</v>
      </c>
      <c r="P26" s="8">
        <v>126415</v>
      </c>
      <c r="Q26" s="8"/>
      <c r="R26" s="8">
        <v>133029</v>
      </c>
      <c r="S26" s="8"/>
      <c r="T26" s="8">
        <v>268453</v>
      </c>
      <c r="U26" s="8">
        <v>171940</v>
      </c>
      <c r="V26" s="8">
        <v>440393</v>
      </c>
      <c r="W26" s="8">
        <v>581057</v>
      </c>
      <c r="X26" s="8">
        <v>600000</v>
      </c>
      <c r="Y26" s="8">
        <v>-18943</v>
      </c>
      <c r="Z26" s="2">
        <v>-3.1571666666666665</v>
      </c>
      <c r="AA26" s="6">
        <v>600000</v>
      </c>
    </row>
    <row r="27" spans="1:27" ht="13.5" x14ac:dyDescent="0.25">
      <c r="A27" s="25" t="s">
        <v>53</v>
      </c>
      <c r="B27" s="24" t="s">
        <v>32</v>
      </c>
      <c r="C27" s="6">
        <v>11700057</v>
      </c>
      <c r="D27" s="6"/>
      <c r="E27" s="7">
        <v>6787075</v>
      </c>
      <c r="F27" s="8">
        <v>6787075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6787075</v>
      </c>
      <c r="Y27" s="8">
        <v>-6787075</v>
      </c>
      <c r="Z27" s="2">
        <v>-100</v>
      </c>
      <c r="AA27" s="6">
        <v>6787075</v>
      </c>
    </row>
    <row r="28" spans="1:27" ht="13.5" x14ac:dyDescent="0.25">
      <c r="A28" s="25" t="s">
        <v>54</v>
      </c>
      <c r="B28" s="24" t="s">
        <v>32</v>
      </c>
      <c r="C28" s="6">
        <v>14054655</v>
      </c>
      <c r="D28" s="6"/>
      <c r="E28" s="7">
        <v>18841265</v>
      </c>
      <c r="F28" s="8">
        <v>13641265</v>
      </c>
      <c r="G28" s="8">
        <v>1169</v>
      </c>
      <c r="H28" s="8">
        <v>1230379</v>
      </c>
      <c r="I28" s="8">
        <v>837324</v>
      </c>
      <c r="J28" s="8">
        <v>2068872</v>
      </c>
      <c r="K28" s="8">
        <v>1397059</v>
      </c>
      <c r="L28" s="8">
        <v>1039678</v>
      </c>
      <c r="M28" s="8">
        <v>1233185</v>
      </c>
      <c r="N28" s="8">
        <v>3669922</v>
      </c>
      <c r="O28" s="8">
        <v>1282170</v>
      </c>
      <c r="P28" s="8">
        <v>1166071</v>
      </c>
      <c r="Q28" s="8">
        <v>1158140</v>
      </c>
      <c r="R28" s="8">
        <v>3606381</v>
      </c>
      <c r="S28" s="8">
        <v>1350682</v>
      </c>
      <c r="T28" s="8">
        <v>1630</v>
      </c>
      <c r="U28" s="8">
        <v>4077821</v>
      </c>
      <c r="V28" s="8">
        <v>5430133</v>
      </c>
      <c r="W28" s="8">
        <v>14775308</v>
      </c>
      <c r="X28" s="8">
        <v>13641265</v>
      </c>
      <c r="Y28" s="8">
        <v>1134043</v>
      </c>
      <c r="Z28" s="2">
        <v>8.3133272464100649</v>
      </c>
      <c r="AA28" s="6">
        <v>13641265</v>
      </c>
    </row>
    <row r="29" spans="1:27" ht="13.5" x14ac:dyDescent="0.25">
      <c r="A29" s="25" t="s">
        <v>55</v>
      </c>
      <c r="B29" s="24" t="s">
        <v>32</v>
      </c>
      <c r="C29" s="6">
        <v>131969273</v>
      </c>
      <c r="D29" s="6"/>
      <c r="E29" s="7">
        <v>140208655</v>
      </c>
      <c r="F29" s="8">
        <v>140208655</v>
      </c>
      <c r="G29" s="8">
        <v>87635</v>
      </c>
      <c r="H29" s="8">
        <v>20214417</v>
      </c>
      <c r="I29" s="8">
        <v>18319748</v>
      </c>
      <c r="J29" s="8">
        <v>38621800</v>
      </c>
      <c r="K29" s="8">
        <v>10621191</v>
      </c>
      <c r="L29" s="8">
        <v>10356747</v>
      </c>
      <c r="M29" s="8">
        <v>10724749</v>
      </c>
      <c r="N29" s="8">
        <v>31702687</v>
      </c>
      <c r="O29" s="8">
        <v>10463995</v>
      </c>
      <c r="P29" s="8">
        <v>16854851</v>
      </c>
      <c r="Q29" s="8">
        <v>4609398</v>
      </c>
      <c r="R29" s="8">
        <v>31928244</v>
      </c>
      <c r="S29" s="8">
        <v>10708389</v>
      </c>
      <c r="T29" s="8">
        <v>90449</v>
      </c>
      <c r="U29" s="8">
        <v>38364443</v>
      </c>
      <c r="V29" s="8">
        <v>49163281</v>
      </c>
      <c r="W29" s="8">
        <v>151416012</v>
      </c>
      <c r="X29" s="8">
        <v>140208655</v>
      </c>
      <c r="Y29" s="8">
        <v>11207357</v>
      </c>
      <c r="Z29" s="2">
        <v>7.9933417805056335</v>
      </c>
      <c r="AA29" s="6">
        <v>140208655</v>
      </c>
    </row>
    <row r="30" spans="1:27" ht="13.5" x14ac:dyDescent="0.25">
      <c r="A30" s="25" t="s">
        <v>56</v>
      </c>
      <c r="B30" s="24" t="s">
        <v>32</v>
      </c>
      <c r="C30" s="6">
        <v>2396194</v>
      </c>
      <c r="D30" s="6"/>
      <c r="E30" s="7">
        <v>1138800</v>
      </c>
      <c r="F30" s="8">
        <v>1138800</v>
      </c>
      <c r="G30" s="8"/>
      <c r="H30" s="8">
        <v>21987</v>
      </c>
      <c r="I30" s="8">
        <v>23500</v>
      </c>
      <c r="J30" s="8">
        <v>45487</v>
      </c>
      <c r="K30" s="8">
        <v>45196</v>
      </c>
      <c r="L30" s="8">
        <v>147908</v>
      </c>
      <c r="M30" s="8">
        <v>147457</v>
      </c>
      <c r="N30" s="8">
        <v>340561</v>
      </c>
      <c r="O30" s="8">
        <v>224988</v>
      </c>
      <c r="P30" s="8"/>
      <c r="Q30" s="8">
        <v>19335</v>
      </c>
      <c r="R30" s="8">
        <v>244323</v>
      </c>
      <c r="S30" s="8">
        <v>48212</v>
      </c>
      <c r="T30" s="8">
        <v>44361</v>
      </c>
      <c r="U30" s="8">
        <v>157424</v>
      </c>
      <c r="V30" s="8">
        <v>249997</v>
      </c>
      <c r="W30" s="8">
        <v>880368</v>
      </c>
      <c r="X30" s="8">
        <v>1138800</v>
      </c>
      <c r="Y30" s="8">
        <v>-258432</v>
      </c>
      <c r="Z30" s="2">
        <v>-22.69336143308746</v>
      </c>
      <c r="AA30" s="6">
        <v>1138800</v>
      </c>
    </row>
    <row r="31" spans="1:27" ht="13.5" x14ac:dyDescent="0.25">
      <c r="A31" s="25" t="s">
        <v>57</v>
      </c>
      <c r="B31" s="24" t="s">
        <v>32</v>
      </c>
      <c r="C31" s="6">
        <v>974286</v>
      </c>
      <c r="D31" s="6"/>
      <c r="E31" s="7">
        <v>2847000</v>
      </c>
      <c r="F31" s="8">
        <v>2767000</v>
      </c>
      <c r="G31" s="8"/>
      <c r="H31" s="8">
        <v>88027</v>
      </c>
      <c r="I31" s="8">
        <v>434931</v>
      </c>
      <c r="J31" s="8">
        <v>522958</v>
      </c>
      <c r="K31" s="8">
        <v>567182</v>
      </c>
      <c r="L31" s="8">
        <v>362060</v>
      </c>
      <c r="M31" s="8"/>
      <c r="N31" s="8">
        <v>929242</v>
      </c>
      <c r="O31" s="8">
        <v>462800</v>
      </c>
      <c r="P31" s="8">
        <v>380402</v>
      </c>
      <c r="Q31" s="8">
        <v>48660</v>
      </c>
      <c r="R31" s="8">
        <v>891862</v>
      </c>
      <c r="S31" s="8">
        <v>246048</v>
      </c>
      <c r="T31" s="8">
        <v>28576</v>
      </c>
      <c r="U31" s="8">
        <v>123118</v>
      </c>
      <c r="V31" s="8">
        <v>397742</v>
      </c>
      <c r="W31" s="8">
        <v>2741804</v>
      </c>
      <c r="X31" s="8">
        <v>2767000</v>
      </c>
      <c r="Y31" s="8">
        <v>-25196</v>
      </c>
      <c r="Z31" s="2">
        <v>-0.9105890856523311</v>
      </c>
      <c r="AA31" s="6">
        <v>2767000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79383</v>
      </c>
      <c r="D33" s="6"/>
      <c r="E33" s="7">
        <v>796343</v>
      </c>
      <c r="F33" s="8">
        <v>567185</v>
      </c>
      <c r="G33" s="8">
        <v>6743</v>
      </c>
      <c r="H33" s="8">
        <v>6988</v>
      </c>
      <c r="I33" s="8">
        <v>8267</v>
      </c>
      <c r="J33" s="8">
        <v>21998</v>
      </c>
      <c r="K33" s="8">
        <v>11810</v>
      </c>
      <c r="L33" s="8">
        <v>68639</v>
      </c>
      <c r="M33" s="8">
        <v>7404</v>
      </c>
      <c r="N33" s="8">
        <v>87853</v>
      </c>
      <c r="O33" s="8">
        <v>110120</v>
      </c>
      <c r="P33" s="8">
        <v>85190</v>
      </c>
      <c r="Q33" s="8">
        <v>31682</v>
      </c>
      <c r="R33" s="8">
        <v>226992</v>
      </c>
      <c r="S33" s="8">
        <v>49200</v>
      </c>
      <c r="T33" s="8">
        <v>28120</v>
      </c>
      <c r="U33" s="8">
        <v>123204</v>
      </c>
      <c r="V33" s="8">
        <v>200524</v>
      </c>
      <c r="W33" s="8">
        <v>537367</v>
      </c>
      <c r="X33" s="8">
        <v>567185</v>
      </c>
      <c r="Y33" s="8">
        <v>-29818</v>
      </c>
      <c r="Z33" s="2">
        <v>-5.2571912162698231</v>
      </c>
      <c r="AA33" s="6">
        <v>567185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170804646</v>
      </c>
      <c r="D35" s="33">
        <f>SUM(D24:D34)</f>
        <v>0</v>
      </c>
      <c r="E35" s="34">
        <f t="shared" si="1"/>
        <v>176910542</v>
      </c>
      <c r="F35" s="35">
        <f t="shared" si="1"/>
        <v>173271956</v>
      </c>
      <c r="G35" s="35">
        <f t="shared" si="1"/>
        <v>883553</v>
      </c>
      <c r="H35" s="35">
        <f t="shared" si="1"/>
        <v>22374517</v>
      </c>
      <c r="I35" s="35">
        <f t="shared" si="1"/>
        <v>20401422</v>
      </c>
      <c r="J35" s="35">
        <f t="shared" si="1"/>
        <v>43659492</v>
      </c>
      <c r="K35" s="35">
        <f t="shared" si="1"/>
        <v>13524770</v>
      </c>
      <c r="L35" s="35">
        <f t="shared" si="1"/>
        <v>13208432</v>
      </c>
      <c r="M35" s="35">
        <f t="shared" si="1"/>
        <v>12967184</v>
      </c>
      <c r="N35" s="35">
        <f t="shared" si="1"/>
        <v>39700386</v>
      </c>
      <c r="O35" s="35">
        <f t="shared" si="1"/>
        <v>13412297</v>
      </c>
      <c r="P35" s="35">
        <f t="shared" si="1"/>
        <v>19448775</v>
      </c>
      <c r="Q35" s="35">
        <f t="shared" si="1"/>
        <v>6675399</v>
      </c>
      <c r="R35" s="35">
        <f t="shared" si="1"/>
        <v>39536471</v>
      </c>
      <c r="S35" s="35">
        <f t="shared" si="1"/>
        <v>13316538</v>
      </c>
      <c r="T35" s="35">
        <f t="shared" si="1"/>
        <v>1333991</v>
      </c>
      <c r="U35" s="35">
        <f t="shared" si="1"/>
        <v>43862847</v>
      </c>
      <c r="V35" s="35">
        <f t="shared" si="1"/>
        <v>58513376</v>
      </c>
      <c r="W35" s="35">
        <f t="shared" si="1"/>
        <v>181409725</v>
      </c>
      <c r="X35" s="35">
        <f t="shared" si="1"/>
        <v>173271956</v>
      </c>
      <c r="Y35" s="35">
        <f t="shared" si="1"/>
        <v>8137769</v>
      </c>
      <c r="Z35" s="36">
        <f>+IF(X35&lt;&gt;0,+(Y35/X35)*100,0)</f>
        <v>4.6965297719614822</v>
      </c>
      <c r="AA35" s="33">
        <f>SUM(AA24:AA34)</f>
        <v>173271956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-10478730</v>
      </c>
      <c r="D37" s="46">
        <f>+D21-D35</f>
        <v>0</v>
      </c>
      <c r="E37" s="47">
        <f t="shared" si="2"/>
        <v>-4008491</v>
      </c>
      <c r="F37" s="48">
        <f t="shared" si="2"/>
        <v>14187903</v>
      </c>
      <c r="G37" s="48">
        <f t="shared" si="2"/>
        <v>12595081</v>
      </c>
      <c r="H37" s="48">
        <f t="shared" si="2"/>
        <v>-7874058</v>
      </c>
      <c r="I37" s="48">
        <f t="shared" si="2"/>
        <v>-12983248</v>
      </c>
      <c r="J37" s="48">
        <f t="shared" si="2"/>
        <v>-8262225</v>
      </c>
      <c r="K37" s="48">
        <f t="shared" si="2"/>
        <v>10284609</v>
      </c>
      <c r="L37" s="48">
        <f t="shared" si="2"/>
        <v>-2505564</v>
      </c>
      <c r="M37" s="48">
        <f t="shared" si="2"/>
        <v>9544991</v>
      </c>
      <c r="N37" s="48">
        <f t="shared" si="2"/>
        <v>17324036</v>
      </c>
      <c r="O37" s="48">
        <f t="shared" si="2"/>
        <v>11193551</v>
      </c>
      <c r="P37" s="48">
        <f t="shared" si="2"/>
        <v>-1329487</v>
      </c>
      <c r="Q37" s="48">
        <f t="shared" si="2"/>
        <v>10042481</v>
      </c>
      <c r="R37" s="48">
        <f t="shared" si="2"/>
        <v>19906545</v>
      </c>
      <c r="S37" s="48">
        <f t="shared" si="2"/>
        <v>25754475</v>
      </c>
      <c r="T37" s="48">
        <f t="shared" si="2"/>
        <v>-13559081</v>
      </c>
      <c r="U37" s="48">
        <f t="shared" si="2"/>
        <v>-29258569</v>
      </c>
      <c r="V37" s="48">
        <f t="shared" si="2"/>
        <v>-17063175</v>
      </c>
      <c r="W37" s="48">
        <f t="shared" si="2"/>
        <v>11905181</v>
      </c>
      <c r="X37" s="48">
        <f>IF(F21=F35,0,X21-X35)</f>
        <v>14187903</v>
      </c>
      <c r="Y37" s="48">
        <f t="shared" si="2"/>
        <v>-2282722</v>
      </c>
      <c r="Z37" s="49">
        <f>+IF(X37&lt;&gt;0,+(Y37/X37)*100,0)</f>
        <v>-16.089213465865956</v>
      </c>
      <c r="AA37" s="46">
        <f>+AA21-AA35</f>
        <v>14187903</v>
      </c>
    </row>
    <row r="38" spans="1:27" ht="23.1" customHeight="1" x14ac:dyDescent="0.25">
      <c r="A38" s="50" t="s">
        <v>62</v>
      </c>
      <c r="B38" s="29" t="s">
        <v>32</v>
      </c>
      <c r="C38" s="6">
        <v>30122528</v>
      </c>
      <c r="D38" s="6"/>
      <c r="E38" s="7">
        <v>16500000</v>
      </c>
      <c r="F38" s="8">
        <v>4000000</v>
      </c>
      <c r="G38" s="8"/>
      <c r="H38" s="8"/>
      <c r="I38" s="8"/>
      <c r="J38" s="8"/>
      <c r="K38" s="8"/>
      <c r="L38" s="8">
        <v>5605556</v>
      </c>
      <c r="M38" s="8"/>
      <c r="N38" s="8">
        <v>5605556</v>
      </c>
      <c r="O38" s="8"/>
      <c r="P38" s="8">
        <v>-3924756</v>
      </c>
      <c r="Q38" s="8"/>
      <c r="R38" s="8">
        <v>-3924756</v>
      </c>
      <c r="S38" s="8">
        <v>2422251</v>
      </c>
      <c r="T38" s="8"/>
      <c r="U38" s="8">
        <v>737768</v>
      </c>
      <c r="V38" s="8">
        <v>3160019</v>
      </c>
      <c r="W38" s="8">
        <v>4840819</v>
      </c>
      <c r="X38" s="8">
        <v>4000000</v>
      </c>
      <c r="Y38" s="8">
        <v>840819</v>
      </c>
      <c r="Z38" s="2">
        <v>21.020475000000001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19643798</v>
      </c>
      <c r="D41" s="56">
        <f>SUM(D37:D40)</f>
        <v>0</v>
      </c>
      <c r="E41" s="57">
        <f t="shared" si="3"/>
        <v>12491509</v>
      </c>
      <c r="F41" s="58">
        <f t="shared" si="3"/>
        <v>18187903</v>
      </c>
      <c r="G41" s="58">
        <f t="shared" si="3"/>
        <v>12595081</v>
      </c>
      <c r="H41" s="58">
        <f t="shared" si="3"/>
        <v>-7874058</v>
      </c>
      <c r="I41" s="58">
        <f t="shared" si="3"/>
        <v>-12983248</v>
      </c>
      <c r="J41" s="58">
        <f t="shared" si="3"/>
        <v>-8262225</v>
      </c>
      <c r="K41" s="58">
        <f t="shared" si="3"/>
        <v>10284609</v>
      </c>
      <c r="L41" s="58">
        <f t="shared" si="3"/>
        <v>3099992</v>
      </c>
      <c r="M41" s="58">
        <f t="shared" si="3"/>
        <v>9544991</v>
      </c>
      <c r="N41" s="58">
        <f t="shared" si="3"/>
        <v>22929592</v>
      </c>
      <c r="O41" s="58">
        <f t="shared" si="3"/>
        <v>11193551</v>
      </c>
      <c r="P41" s="58">
        <f t="shared" si="3"/>
        <v>-5254243</v>
      </c>
      <c r="Q41" s="58">
        <f t="shared" si="3"/>
        <v>10042481</v>
      </c>
      <c r="R41" s="58">
        <f t="shared" si="3"/>
        <v>15981789</v>
      </c>
      <c r="S41" s="58">
        <f t="shared" si="3"/>
        <v>28176726</v>
      </c>
      <c r="T41" s="58">
        <f t="shared" si="3"/>
        <v>-13559081</v>
      </c>
      <c r="U41" s="58">
        <f t="shared" si="3"/>
        <v>-28520801</v>
      </c>
      <c r="V41" s="58">
        <f t="shared" si="3"/>
        <v>-13903156</v>
      </c>
      <c r="W41" s="58">
        <f t="shared" si="3"/>
        <v>16746000</v>
      </c>
      <c r="X41" s="58">
        <f t="shared" si="3"/>
        <v>18187903</v>
      </c>
      <c r="Y41" s="58">
        <f t="shared" si="3"/>
        <v>-1441903</v>
      </c>
      <c r="Z41" s="59">
        <f>+IF(X41&lt;&gt;0,+(Y41/X41)*100,0)</f>
        <v>-7.9278133383491216</v>
      </c>
      <c r="AA41" s="56">
        <f>SUM(AA37:AA40)</f>
        <v>18187903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19643798</v>
      </c>
      <c r="D43" s="64">
        <f>+D41-D42</f>
        <v>0</v>
      </c>
      <c r="E43" s="65">
        <f t="shared" si="4"/>
        <v>12491509</v>
      </c>
      <c r="F43" s="66">
        <f t="shared" si="4"/>
        <v>18187903</v>
      </c>
      <c r="G43" s="66">
        <f t="shared" si="4"/>
        <v>12595081</v>
      </c>
      <c r="H43" s="66">
        <f t="shared" si="4"/>
        <v>-7874058</v>
      </c>
      <c r="I43" s="66">
        <f t="shared" si="4"/>
        <v>-12983248</v>
      </c>
      <c r="J43" s="66">
        <f t="shared" si="4"/>
        <v>-8262225</v>
      </c>
      <c r="K43" s="66">
        <f t="shared" si="4"/>
        <v>10284609</v>
      </c>
      <c r="L43" s="66">
        <f t="shared" si="4"/>
        <v>3099992</v>
      </c>
      <c r="M43" s="66">
        <f t="shared" si="4"/>
        <v>9544991</v>
      </c>
      <c r="N43" s="66">
        <f t="shared" si="4"/>
        <v>22929592</v>
      </c>
      <c r="O43" s="66">
        <f t="shared" si="4"/>
        <v>11193551</v>
      </c>
      <c r="P43" s="66">
        <f t="shared" si="4"/>
        <v>-5254243</v>
      </c>
      <c r="Q43" s="66">
        <f t="shared" si="4"/>
        <v>10042481</v>
      </c>
      <c r="R43" s="66">
        <f t="shared" si="4"/>
        <v>15981789</v>
      </c>
      <c r="S43" s="66">
        <f t="shared" si="4"/>
        <v>28176726</v>
      </c>
      <c r="T43" s="66">
        <f t="shared" si="4"/>
        <v>-13559081</v>
      </c>
      <c r="U43" s="66">
        <f t="shared" si="4"/>
        <v>-28520801</v>
      </c>
      <c r="V43" s="66">
        <f t="shared" si="4"/>
        <v>-13903156</v>
      </c>
      <c r="W43" s="66">
        <f t="shared" si="4"/>
        <v>16746000</v>
      </c>
      <c r="X43" s="66">
        <f t="shared" si="4"/>
        <v>18187903</v>
      </c>
      <c r="Y43" s="66">
        <f t="shared" si="4"/>
        <v>-1441903</v>
      </c>
      <c r="Z43" s="67">
        <f>+IF(X43&lt;&gt;0,+(Y43/X43)*100,0)</f>
        <v>-7.9278133383491216</v>
      </c>
      <c r="AA43" s="64">
        <f>+AA41-AA42</f>
        <v>18187903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19643798</v>
      </c>
      <c r="D45" s="56">
        <f>SUM(D43:D44)</f>
        <v>0</v>
      </c>
      <c r="E45" s="57">
        <f t="shared" si="5"/>
        <v>12491509</v>
      </c>
      <c r="F45" s="58">
        <f t="shared" si="5"/>
        <v>18187903</v>
      </c>
      <c r="G45" s="58">
        <f t="shared" si="5"/>
        <v>12595081</v>
      </c>
      <c r="H45" s="58">
        <f t="shared" si="5"/>
        <v>-7874058</v>
      </c>
      <c r="I45" s="58">
        <f t="shared" si="5"/>
        <v>-12983248</v>
      </c>
      <c r="J45" s="58">
        <f t="shared" si="5"/>
        <v>-8262225</v>
      </c>
      <c r="K45" s="58">
        <f t="shared" si="5"/>
        <v>10284609</v>
      </c>
      <c r="L45" s="58">
        <f t="shared" si="5"/>
        <v>3099992</v>
      </c>
      <c r="M45" s="58">
        <f t="shared" si="5"/>
        <v>9544991</v>
      </c>
      <c r="N45" s="58">
        <f t="shared" si="5"/>
        <v>22929592</v>
      </c>
      <c r="O45" s="58">
        <f t="shared" si="5"/>
        <v>11193551</v>
      </c>
      <c r="P45" s="58">
        <f t="shared" si="5"/>
        <v>-5254243</v>
      </c>
      <c r="Q45" s="58">
        <f t="shared" si="5"/>
        <v>10042481</v>
      </c>
      <c r="R45" s="58">
        <f t="shared" si="5"/>
        <v>15981789</v>
      </c>
      <c r="S45" s="58">
        <f t="shared" si="5"/>
        <v>28176726</v>
      </c>
      <c r="T45" s="58">
        <f t="shared" si="5"/>
        <v>-13559081</v>
      </c>
      <c r="U45" s="58">
        <f t="shared" si="5"/>
        <v>-28520801</v>
      </c>
      <c r="V45" s="58">
        <f t="shared" si="5"/>
        <v>-13903156</v>
      </c>
      <c r="W45" s="58">
        <f t="shared" si="5"/>
        <v>16746000</v>
      </c>
      <c r="X45" s="58">
        <f t="shared" si="5"/>
        <v>18187903</v>
      </c>
      <c r="Y45" s="58">
        <f t="shared" si="5"/>
        <v>-1441903</v>
      </c>
      <c r="Z45" s="59">
        <f>+IF(X45&lt;&gt;0,+(Y45/X45)*100,0)</f>
        <v>-7.9278133383491216</v>
      </c>
      <c r="AA45" s="56">
        <f>SUM(AA43:AA44)</f>
        <v>18187903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19643798</v>
      </c>
      <c r="D47" s="71">
        <f>SUM(D45:D46)</f>
        <v>0</v>
      </c>
      <c r="E47" s="72">
        <f t="shared" si="6"/>
        <v>12491509</v>
      </c>
      <c r="F47" s="73">
        <f t="shared" si="6"/>
        <v>18187903</v>
      </c>
      <c r="G47" s="73">
        <f t="shared" si="6"/>
        <v>12595081</v>
      </c>
      <c r="H47" s="74">
        <f t="shared" si="6"/>
        <v>-7874058</v>
      </c>
      <c r="I47" s="74">
        <f t="shared" si="6"/>
        <v>-12983248</v>
      </c>
      <c r="J47" s="74">
        <f t="shared" si="6"/>
        <v>-8262225</v>
      </c>
      <c r="K47" s="74">
        <f t="shared" si="6"/>
        <v>10284609</v>
      </c>
      <c r="L47" s="74">
        <f t="shared" si="6"/>
        <v>3099992</v>
      </c>
      <c r="M47" s="73">
        <f t="shared" si="6"/>
        <v>9544991</v>
      </c>
      <c r="N47" s="73">
        <f t="shared" si="6"/>
        <v>22929592</v>
      </c>
      <c r="O47" s="74">
        <f t="shared" si="6"/>
        <v>11193551</v>
      </c>
      <c r="P47" s="74">
        <f t="shared" si="6"/>
        <v>-5254243</v>
      </c>
      <c r="Q47" s="74">
        <f t="shared" si="6"/>
        <v>10042481</v>
      </c>
      <c r="R47" s="74">
        <f t="shared" si="6"/>
        <v>15981789</v>
      </c>
      <c r="S47" s="74">
        <f t="shared" si="6"/>
        <v>28176726</v>
      </c>
      <c r="T47" s="73">
        <f t="shared" si="6"/>
        <v>-13559081</v>
      </c>
      <c r="U47" s="73">
        <f t="shared" si="6"/>
        <v>-28520801</v>
      </c>
      <c r="V47" s="74">
        <f t="shared" si="6"/>
        <v>-13903156</v>
      </c>
      <c r="W47" s="74">
        <f t="shared" si="6"/>
        <v>16746000</v>
      </c>
      <c r="X47" s="74">
        <f t="shared" si="6"/>
        <v>18187903</v>
      </c>
      <c r="Y47" s="74">
        <f t="shared" si="6"/>
        <v>-1441903</v>
      </c>
      <c r="Z47" s="75">
        <f>+IF(X47&lt;&gt;0,+(Y47/X47)*100,0)</f>
        <v>-7.9278133383491216</v>
      </c>
      <c r="AA47" s="76">
        <f>SUM(AA45:AA46)</f>
        <v>18187903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15033059</v>
      </c>
      <c r="D6" s="6"/>
      <c r="E6" s="7">
        <v>16626872</v>
      </c>
      <c r="F6" s="8">
        <v>16626872</v>
      </c>
      <c r="G6" s="8">
        <v>657501</v>
      </c>
      <c r="H6" s="8">
        <v>731900</v>
      </c>
      <c r="I6" s="8">
        <v>684719</v>
      </c>
      <c r="J6" s="8">
        <v>2074120</v>
      </c>
      <c r="K6" s="8">
        <v>597516</v>
      </c>
      <c r="L6" s="8">
        <v>1262494</v>
      </c>
      <c r="M6" s="8">
        <v>1398708</v>
      </c>
      <c r="N6" s="8">
        <v>3258718</v>
      </c>
      <c r="O6" s="8">
        <v>652240</v>
      </c>
      <c r="P6" s="8">
        <v>570200</v>
      </c>
      <c r="Q6" s="8">
        <v>1154010</v>
      </c>
      <c r="R6" s="8">
        <v>2376450</v>
      </c>
      <c r="S6" s="8">
        <v>1153178</v>
      </c>
      <c r="T6" s="8">
        <v>647623</v>
      </c>
      <c r="U6" s="8">
        <v>678321</v>
      </c>
      <c r="V6" s="8">
        <v>2479122</v>
      </c>
      <c r="W6" s="8">
        <v>10188410</v>
      </c>
      <c r="X6" s="8">
        <v>16626872</v>
      </c>
      <c r="Y6" s="8">
        <v>-6438462</v>
      </c>
      <c r="Z6" s="2">
        <v>-38.723230683438231</v>
      </c>
      <c r="AA6" s="6">
        <v>16626872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-188222</v>
      </c>
      <c r="D8" s="6"/>
      <c r="E8" s="7">
        <v>-169575</v>
      </c>
      <c r="F8" s="8">
        <v>-169575</v>
      </c>
      <c r="G8" s="8"/>
      <c r="H8" s="8"/>
      <c r="I8" s="8"/>
      <c r="J8" s="8"/>
      <c r="K8" s="8"/>
      <c r="L8" s="8">
        <v>-16754</v>
      </c>
      <c r="M8" s="8"/>
      <c r="N8" s="8">
        <v>-16754</v>
      </c>
      <c r="O8" s="8">
        <v>-33286</v>
      </c>
      <c r="P8" s="8">
        <v>-16643</v>
      </c>
      <c r="Q8" s="8">
        <v>-16643</v>
      </c>
      <c r="R8" s="8">
        <v>-66572</v>
      </c>
      <c r="S8" s="8">
        <v>-16643</v>
      </c>
      <c r="T8" s="8">
        <v>-16643</v>
      </c>
      <c r="U8" s="8">
        <v>-16643</v>
      </c>
      <c r="V8" s="8">
        <v>-49929</v>
      </c>
      <c r="W8" s="8">
        <v>-133255</v>
      </c>
      <c r="X8" s="8">
        <v>-169575</v>
      </c>
      <c r="Y8" s="8">
        <v>36320</v>
      </c>
      <c r="Z8" s="2">
        <v>-21.418251511130766</v>
      </c>
      <c r="AA8" s="6">
        <v>-169575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5885</v>
      </c>
      <c r="F15" s="8">
        <v>5885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5885</v>
      </c>
      <c r="Y15" s="8">
        <v>-5885</v>
      </c>
      <c r="Z15" s="2">
        <v>-100</v>
      </c>
      <c r="AA15" s="6">
        <v>5885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14844837</v>
      </c>
      <c r="D21" s="33">
        <f t="shared" si="0"/>
        <v>0</v>
      </c>
      <c r="E21" s="34">
        <f t="shared" si="0"/>
        <v>16463182</v>
      </c>
      <c r="F21" s="35">
        <f t="shared" si="0"/>
        <v>16463182</v>
      </c>
      <c r="G21" s="35">
        <f t="shared" si="0"/>
        <v>657501</v>
      </c>
      <c r="H21" s="35">
        <f t="shared" si="0"/>
        <v>731900</v>
      </c>
      <c r="I21" s="35">
        <f t="shared" si="0"/>
        <v>684719</v>
      </c>
      <c r="J21" s="35">
        <f t="shared" si="0"/>
        <v>2074120</v>
      </c>
      <c r="K21" s="35">
        <f t="shared" si="0"/>
        <v>597516</v>
      </c>
      <c r="L21" s="35">
        <f t="shared" si="0"/>
        <v>1245740</v>
      </c>
      <c r="M21" s="35">
        <f t="shared" si="0"/>
        <v>1398708</v>
      </c>
      <c r="N21" s="35">
        <f t="shared" si="0"/>
        <v>3241964</v>
      </c>
      <c r="O21" s="35">
        <f t="shared" si="0"/>
        <v>618954</v>
      </c>
      <c r="P21" s="35">
        <f t="shared" si="0"/>
        <v>553557</v>
      </c>
      <c r="Q21" s="35">
        <f t="shared" si="0"/>
        <v>1137367</v>
      </c>
      <c r="R21" s="35">
        <f t="shared" si="0"/>
        <v>2309878</v>
      </c>
      <c r="S21" s="35">
        <f t="shared" si="0"/>
        <v>1136535</v>
      </c>
      <c r="T21" s="35">
        <f t="shared" si="0"/>
        <v>630980</v>
      </c>
      <c r="U21" s="35">
        <f t="shared" si="0"/>
        <v>661678</v>
      </c>
      <c r="V21" s="35">
        <f t="shared" si="0"/>
        <v>2429193</v>
      </c>
      <c r="W21" s="35">
        <f t="shared" si="0"/>
        <v>10055155</v>
      </c>
      <c r="X21" s="35">
        <f t="shared" si="0"/>
        <v>16463182</v>
      </c>
      <c r="Y21" s="35">
        <f t="shared" si="0"/>
        <v>-6408027</v>
      </c>
      <c r="Z21" s="36">
        <f>+IF(X21&lt;&gt;0,+(Y21/X21)*100,0)</f>
        <v>-38.923380668451578</v>
      </c>
      <c r="AA21" s="33">
        <f>SUM(AA5:AA20)</f>
        <v>16463182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1064112</v>
      </c>
      <c r="D24" s="6"/>
      <c r="E24" s="7">
        <v>963270</v>
      </c>
      <c r="F24" s="8">
        <v>963270</v>
      </c>
      <c r="G24" s="8"/>
      <c r="H24" s="8">
        <v>81333</v>
      </c>
      <c r="I24" s="8">
        <v>89865</v>
      </c>
      <c r="J24" s="8">
        <v>171198</v>
      </c>
      <c r="K24" s="8">
        <v>78598</v>
      </c>
      <c r="L24" s="8">
        <v>122015</v>
      </c>
      <c r="M24" s="8">
        <v>76097</v>
      </c>
      <c r="N24" s="8">
        <v>276710</v>
      </c>
      <c r="O24" s="8"/>
      <c r="P24" s="8">
        <v>88463</v>
      </c>
      <c r="Q24" s="8">
        <v>83627</v>
      </c>
      <c r="R24" s="8">
        <v>172090</v>
      </c>
      <c r="S24" s="8">
        <v>89747</v>
      </c>
      <c r="T24" s="8">
        <v>86102</v>
      </c>
      <c r="U24" s="8">
        <v>97105</v>
      </c>
      <c r="V24" s="8">
        <v>272954</v>
      </c>
      <c r="W24" s="8">
        <v>892952</v>
      </c>
      <c r="X24" s="8">
        <v>963270</v>
      </c>
      <c r="Y24" s="8">
        <v>-70318</v>
      </c>
      <c r="Z24" s="2">
        <v>-7.2999262927320476</v>
      </c>
      <c r="AA24" s="6">
        <v>963270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-49568</v>
      </c>
      <c r="D26" s="6"/>
      <c r="E26" s="7">
        <v>3868391</v>
      </c>
      <c r="F26" s="8">
        <v>3868391</v>
      </c>
      <c r="G26" s="8"/>
      <c r="H26" s="8"/>
      <c r="I26" s="8"/>
      <c r="J26" s="8"/>
      <c r="K26" s="8">
        <v>23903</v>
      </c>
      <c r="L26" s="8"/>
      <c r="M26" s="8"/>
      <c r="N26" s="8">
        <v>23903</v>
      </c>
      <c r="O26" s="8"/>
      <c r="P26" s="8"/>
      <c r="Q26" s="8">
        <v>5486</v>
      </c>
      <c r="R26" s="8">
        <v>5486</v>
      </c>
      <c r="S26" s="8"/>
      <c r="T26" s="8">
        <v>1986</v>
      </c>
      <c r="U26" s="8"/>
      <c r="V26" s="8">
        <v>1986</v>
      </c>
      <c r="W26" s="8">
        <v>31375</v>
      </c>
      <c r="X26" s="8">
        <v>3868391</v>
      </c>
      <c r="Y26" s="8">
        <v>-3837016</v>
      </c>
      <c r="Z26" s="2">
        <v>-99.188939277337781</v>
      </c>
      <c r="AA26" s="6">
        <v>3868391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2200000</v>
      </c>
      <c r="F27" s="8">
        <v>2200000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2200000</v>
      </c>
      <c r="Y27" s="8">
        <v>-2200000</v>
      </c>
      <c r="Z27" s="2">
        <v>-100</v>
      </c>
      <c r="AA27" s="6">
        <v>2200000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16152227</v>
      </c>
      <c r="D29" s="6"/>
      <c r="E29" s="7">
        <v>17134418</v>
      </c>
      <c r="F29" s="8">
        <v>17134418</v>
      </c>
      <c r="G29" s="8"/>
      <c r="H29" s="8"/>
      <c r="I29" s="8"/>
      <c r="J29" s="8"/>
      <c r="K29" s="8"/>
      <c r="L29" s="8">
        <v>1475449</v>
      </c>
      <c r="M29" s="8">
        <v>1446640</v>
      </c>
      <c r="N29" s="8">
        <v>2922089</v>
      </c>
      <c r="O29" s="8">
        <v>1613489</v>
      </c>
      <c r="P29" s="8">
        <v>7913</v>
      </c>
      <c r="Q29" s="8">
        <v>34888</v>
      </c>
      <c r="R29" s="8">
        <v>1656290</v>
      </c>
      <c r="S29" s="8">
        <v>28000</v>
      </c>
      <c r="T29" s="8">
        <v>1471290</v>
      </c>
      <c r="U29" s="8">
        <v>1286022</v>
      </c>
      <c r="V29" s="8">
        <v>2785312</v>
      </c>
      <c r="W29" s="8">
        <v>7363691</v>
      </c>
      <c r="X29" s="8">
        <v>17134418</v>
      </c>
      <c r="Y29" s="8">
        <v>-9770727</v>
      </c>
      <c r="Z29" s="2">
        <v>-57.023979454685879</v>
      </c>
      <c r="AA29" s="6">
        <v>17134418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15000</v>
      </c>
      <c r="F30" s="8">
        <v>15000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15000</v>
      </c>
      <c r="Y30" s="8">
        <v>-15000</v>
      </c>
      <c r="Z30" s="2">
        <v>-100</v>
      </c>
      <c r="AA30" s="6">
        <v>15000</v>
      </c>
    </row>
    <row r="31" spans="1:27" ht="13.5" x14ac:dyDescent="0.25">
      <c r="A31" s="25" t="s">
        <v>57</v>
      </c>
      <c r="B31" s="24" t="s">
        <v>32</v>
      </c>
      <c r="C31" s="6">
        <v>161257</v>
      </c>
      <c r="D31" s="6"/>
      <c r="E31" s="7">
        <v>75000</v>
      </c>
      <c r="F31" s="8">
        <v>75000</v>
      </c>
      <c r="G31" s="8"/>
      <c r="H31" s="8"/>
      <c r="I31" s="8"/>
      <c r="J31" s="8"/>
      <c r="K31" s="8"/>
      <c r="L31" s="8"/>
      <c r="M31" s="8">
        <v>13100</v>
      </c>
      <c r="N31" s="8">
        <v>13100</v>
      </c>
      <c r="O31" s="8"/>
      <c r="P31" s="8"/>
      <c r="Q31" s="8">
        <v>5800</v>
      </c>
      <c r="R31" s="8">
        <v>5800</v>
      </c>
      <c r="S31" s="8"/>
      <c r="T31" s="8">
        <v>22000</v>
      </c>
      <c r="U31" s="8">
        <v>39807</v>
      </c>
      <c r="V31" s="8">
        <v>61807</v>
      </c>
      <c r="W31" s="8">
        <v>80707</v>
      </c>
      <c r="X31" s="8">
        <v>75000</v>
      </c>
      <c r="Y31" s="8">
        <v>5707</v>
      </c>
      <c r="Z31" s="2">
        <v>7.6093333333333328</v>
      </c>
      <c r="AA31" s="6">
        <v>75000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674373</v>
      </c>
      <c r="D33" s="6"/>
      <c r="E33" s="7">
        <v>858841</v>
      </c>
      <c r="F33" s="8">
        <v>858841</v>
      </c>
      <c r="G33" s="8"/>
      <c r="H33" s="8">
        <v>725</v>
      </c>
      <c r="I33" s="8">
        <v>818</v>
      </c>
      <c r="J33" s="8">
        <v>1543</v>
      </c>
      <c r="K33" s="8">
        <v>684</v>
      </c>
      <c r="L33" s="8">
        <v>49933</v>
      </c>
      <c r="M33" s="8">
        <v>101057</v>
      </c>
      <c r="N33" s="8">
        <v>151674</v>
      </c>
      <c r="O33" s="8">
        <v>52710</v>
      </c>
      <c r="P33" s="8">
        <v>66579</v>
      </c>
      <c r="Q33" s="8">
        <v>51928</v>
      </c>
      <c r="R33" s="8">
        <v>171217</v>
      </c>
      <c r="S33" s="8">
        <v>14919</v>
      </c>
      <c r="T33" s="8">
        <v>42769</v>
      </c>
      <c r="U33" s="8">
        <v>1793</v>
      </c>
      <c r="V33" s="8">
        <v>59481</v>
      </c>
      <c r="W33" s="8">
        <v>383915</v>
      </c>
      <c r="X33" s="8">
        <v>858841</v>
      </c>
      <c r="Y33" s="8">
        <v>-474926</v>
      </c>
      <c r="Z33" s="2">
        <v>-55.298477832334505</v>
      </c>
      <c r="AA33" s="6">
        <v>858841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18002401</v>
      </c>
      <c r="D35" s="33">
        <f>SUM(D24:D34)</f>
        <v>0</v>
      </c>
      <c r="E35" s="34">
        <f t="shared" si="1"/>
        <v>25114920</v>
      </c>
      <c r="F35" s="35">
        <f t="shared" si="1"/>
        <v>25114920</v>
      </c>
      <c r="G35" s="35">
        <f t="shared" si="1"/>
        <v>0</v>
      </c>
      <c r="H35" s="35">
        <f t="shared" si="1"/>
        <v>82058</v>
      </c>
      <c r="I35" s="35">
        <f t="shared" si="1"/>
        <v>90683</v>
      </c>
      <c r="J35" s="35">
        <f t="shared" si="1"/>
        <v>172741</v>
      </c>
      <c r="K35" s="35">
        <f t="shared" si="1"/>
        <v>103185</v>
      </c>
      <c r="L35" s="35">
        <f t="shared" si="1"/>
        <v>1647397</v>
      </c>
      <c r="M35" s="35">
        <f t="shared" si="1"/>
        <v>1636894</v>
      </c>
      <c r="N35" s="35">
        <f t="shared" si="1"/>
        <v>3387476</v>
      </c>
      <c r="O35" s="35">
        <f t="shared" si="1"/>
        <v>1666199</v>
      </c>
      <c r="P35" s="35">
        <f t="shared" si="1"/>
        <v>162955</v>
      </c>
      <c r="Q35" s="35">
        <f t="shared" si="1"/>
        <v>181729</v>
      </c>
      <c r="R35" s="35">
        <f t="shared" si="1"/>
        <v>2010883</v>
      </c>
      <c r="S35" s="35">
        <f t="shared" si="1"/>
        <v>132666</v>
      </c>
      <c r="T35" s="35">
        <f t="shared" si="1"/>
        <v>1624147</v>
      </c>
      <c r="U35" s="35">
        <f t="shared" si="1"/>
        <v>1424727</v>
      </c>
      <c r="V35" s="35">
        <f t="shared" si="1"/>
        <v>3181540</v>
      </c>
      <c r="W35" s="35">
        <f t="shared" si="1"/>
        <v>8752640</v>
      </c>
      <c r="X35" s="35">
        <f t="shared" si="1"/>
        <v>25114920</v>
      </c>
      <c r="Y35" s="35">
        <f t="shared" si="1"/>
        <v>-16362280</v>
      </c>
      <c r="Z35" s="36">
        <f>+IF(X35&lt;&gt;0,+(Y35/X35)*100,0)</f>
        <v>-65.149640134230964</v>
      </c>
      <c r="AA35" s="33">
        <f>SUM(AA24:AA34)</f>
        <v>25114920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-3157564</v>
      </c>
      <c r="D37" s="46">
        <f>+D21-D35</f>
        <v>0</v>
      </c>
      <c r="E37" s="47">
        <f t="shared" si="2"/>
        <v>-8651738</v>
      </c>
      <c r="F37" s="48">
        <f t="shared" si="2"/>
        <v>-8651738</v>
      </c>
      <c r="G37" s="48">
        <f t="shared" si="2"/>
        <v>657501</v>
      </c>
      <c r="H37" s="48">
        <f t="shared" si="2"/>
        <v>649842</v>
      </c>
      <c r="I37" s="48">
        <f t="shared" si="2"/>
        <v>594036</v>
      </c>
      <c r="J37" s="48">
        <f t="shared" si="2"/>
        <v>1901379</v>
      </c>
      <c r="K37" s="48">
        <f t="shared" si="2"/>
        <v>494331</v>
      </c>
      <c r="L37" s="48">
        <f t="shared" si="2"/>
        <v>-401657</v>
      </c>
      <c r="M37" s="48">
        <f t="shared" si="2"/>
        <v>-238186</v>
      </c>
      <c r="N37" s="48">
        <f t="shared" si="2"/>
        <v>-145512</v>
      </c>
      <c r="O37" s="48">
        <f t="shared" si="2"/>
        <v>-1047245</v>
      </c>
      <c r="P37" s="48">
        <f t="shared" si="2"/>
        <v>390602</v>
      </c>
      <c r="Q37" s="48">
        <f t="shared" si="2"/>
        <v>955638</v>
      </c>
      <c r="R37" s="48">
        <f t="shared" si="2"/>
        <v>298995</v>
      </c>
      <c r="S37" s="48">
        <f t="shared" si="2"/>
        <v>1003869</v>
      </c>
      <c r="T37" s="48">
        <f t="shared" si="2"/>
        <v>-993167</v>
      </c>
      <c r="U37" s="48">
        <f t="shared" si="2"/>
        <v>-763049</v>
      </c>
      <c r="V37" s="48">
        <f t="shared" si="2"/>
        <v>-752347</v>
      </c>
      <c r="W37" s="48">
        <f t="shared" si="2"/>
        <v>1302515</v>
      </c>
      <c r="X37" s="48">
        <f>IF(F21=F35,0,X21-X35)</f>
        <v>-8651738</v>
      </c>
      <c r="Y37" s="48">
        <f t="shared" si="2"/>
        <v>9954253</v>
      </c>
      <c r="Z37" s="49">
        <f>+IF(X37&lt;&gt;0,+(Y37/X37)*100,0)</f>
        <v>-115.05495196456481</v>
      </c>
      <c r="AA37" s="46">
        <f>+AA21-AA35</f>
        <v>-8651738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-3157564</v>
      </c>
      <c r="D41" s="56">
        <f>SUM(D37:D40)</f>
        <v>0</v>
      </c>
      <c r="E41" s="57">
        <f t="shared" si="3"/>
        <v>-8651738</v>
      </c>
      <c r="F41" s="58">
        <f t="shared" si="3"/>
        <v>-8651738</v>
      </c>
      <c r="G41" s="58">
        <f t="shared" si="3"/>
        <v>657501</v>
      </c>
      <c r="H41" s="58">
        <f t="shared" si="3"/>
        <v>649842</v>
      </c>
      <c r="I41" s="58">
        <f t="shared" si="3"/>
        <v>594036</v>
      </c>
      <c r="J41" s="58">
        <f t="shared" si="3"/>
        <v>1901379</v>
      </c>
      <c r="K41" s="58">
        <f t="shared" si="3"/>
        <v>494331</v>
      </c>
      <c r="L41" s="58">
        <f t="shared" si="3"/>
        <v>-401657</v>
      </c>
      <c r="M41" s="58">
        <f t="shared" si="3"/>
        <v>-238186</v>
      </c>
      <c r="N41" s="58">
        <f t="shared" si="3"/>
        <v>-145512</v>
      </c>
      <c r="O41" s="58">
        <f t="shared" si="3"/>
        <v>-1047245</v>
      </c>
      <c r="P41" s="58">
        <f t="shared" si="3"/>
        <v>390602</v>
      </c>
      <c r="Q41" s="58">
        <f t="shared" si="3"/>
        <v>955638</v>
      </c>
      <c r="R41" s="58">
        <f t="shared" si="3"/>
        <v>298995</v>
      </c>
      <c r="S41" s="58">
        <f t="shared" si="3"/>
        <v>1003869</v>
      </c>
      <c r="T41" s="58">
        <f t="shared" si="3"/>
        <v>-993167</v>
      </c>
      <c r="U41" s="58">
        <f t="shared" si="3"/>
        <v>-763049</v>
      </c>
      <c r="V41" s="58">
        <f t="shared" si="3"/>
        <v>-752347</v>
      </c>
      <c r="W41" s="58">
        <f t="shared" si="3"/>
        <v>1302515</v>
      </c>
      <c r="X41" s="58">
        <f t="shared" si="3"/>
        <v>-8651738</v>
      </c>
      <c r="Y41" s="58">
        <f t="shared" si="3"/>
        <v>9954253</v>
      </c>
      <c r="Z41" s="59">
        <f>+IF(X41&lt;&gt;0,+(Y41/X41)*100,0)</f>
        <v>-115.05495196456481</v>
      </c>
      <c r="AA41" s="56">
        <f>SUM(AA37:AA40)</f>
        <v>-8651738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-3157564</v>
      </c>
      <c r="D43" s="64">
        <f>+D41-D42</f>
        <v>0</v>
      </c>
      <c r="E43" s="65">
        <f t="shared" si="4"/>
        <v>-8651738</v>
      </c>
      <c r="F43" s="66">
        <f t="shared" si="4"/>
        <v>-8651738</v>
      </c>
      <c r="G43" s="66">
        <f t="shared" si="4"/>
        <v>657501</v>
      </c>
      <c r="H43" s="66">
        <f t="shared" si="4"/>
        <v>649842</v>
      </c>
      <c r="I43" s="66">
        <f t="shared" si="4"/>
        <v>594036</v>
      </c>
      <c r="J43" s="66">
        <f t="shared" si="4"/>
        <v>1901379</v>
      </c>
      <c r="K43" s="66">
        <f t="shared" si="4"/>
        <v>494331</v>
      </c>
      <c r="L43" s="66">
        <f t="shared" si="4"/>
        <v>-401657</v>
      </c>
      <c r="M43" s="66">
        <f t="shared" si="4"/>
        <v>-238186</v>
      </c>
      <c r="N43" s="66">
        <f t="shared" si="4"/>
        <v>-145512</v>
      </c>
      <c r="O43" s="66">
        <f t="shared" si="4"/>
        <v>-1047245</v>
      </c>
      <c r="P43" s="66">
        <f t="shared" si="4"/>
        <v>390602</v>
      </c>
      <c r="Q43" s="66">
        <f t="shared" si="4"/>
        <v>955638</v>
      </c>
      <c r="R43" s="66">
        <f t="shared" si="4"/>
        <v>298995</v>
      </c>
      <c r="S43" s="66">
        <f t="shared" si="4"/>
        <v>1003869</v>
      </c>
      <c r="T43" s="66">
        <f t="shared" si="4"/>
        <v>-993167</v>
      </c>
      <c r="U43" s="66">
        <f t="shared" si="4"/>
        <v>-763049</v>
      </c>
      <c r="V43" s="66">
        <f t="shared" si="4"/>
        <v>-752347</v>
      </c>
      <c r="W43" s="66">
        <f t="shared" si="4"/>
        <v>1302515</v>
      </c>
      <c r="X43" s="66">
        <f t="shared" si="4"/>
        <v>-8651738</v>
      </c>
      <c r="Y43" s="66">
        <f t="shared" si="4"/>
        <v>9954253</v>
      </c>
      <c r="Z43" s="67">
        <f>+IF(X43&lt;&gt;0,+(Y43/X43)*100,0)</f>
        <v>-115.05495196456481</v>
      </c>
      <c r="AA43" s="64">
        <f>+AA41-AA42</f>
        <v>-8651738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-3157564</v>
      </c>
      <c r="D45" s="56">
        <f>SUM(D43:D44)</f>
        <v>0</v>
      </c>
      <c r="E45" s="57">
        <f t="shared" si="5"/>
        <v>-8651738</v>
      </c>
      <c r="F45" s="58">
        <f t="shared" si="5"/>
        <v>-8651738</v>
      </c>
      <c r="G45" s="58">
        <f t="shared" si="5"/>
        <v>657501</v>
      </c>
      <c r="H45" s="58">
        <f t="shared" si="5"/>
        <v>649842</v>
      </c>
      <c r="I45" s="58">
        <f t="shared" si="5"/>
        <v>594036</v>
      </c>
      <c r="J45" s="58">
        <f t="shared" si="5"/>
        <v>1901379</v>
      </c>
      <c r="K45" s="58">
        <f t="shared" si="5"/>
        <v>494331</v>
      </c>
      <c r="L45" s="58">
        <f t="shared" si="5"/>
        <v>-401657</v>
      </c>
      <c r="M45" s="58">
        <f t="shared" si="5"/>
        <v>-238186</v>
      </c>
      <c r="N45" s="58">
        <f t="shared" si="5"/>
        <v>-145512</v>
      </c>
      <c r="O45" s="58">
        <f t="shared" si="5"/>
        <v>-1047245</v>
      </c>
      <c r="P45" s="58">
        <f t="shared" si="5"/>
        <v>390602</v>
      </c>
      <c r="Q45" s="58">
        <f t="shared" si="5"/>
        <v>955638</v>
      </c>
      <c r="R45" s="58">
        <f t="shared" si="5"/>
        <v>298995</v>
      </c>
      <c r="S45" s="58">
        <f t="shared" si="5"/>
        <v>1003869</v>
      </c>
      <c r="T45" s="58">
        <f t="shared" si="5"/>
        <v>-993167</v>
      </c>
      <c r="U45" s="58">
        <f t="shared" si="5"/>
        <v>-763049</v>
      </c>
      <c r="V45" s="58">
        <f t="shared" si="5"/>
        <v>-752347</v>
      </c>
      <c r="W45" s="58">
        <f t="shared" si="5"/>
        <v>1302515</v>
      </c>
      <c r="X45" s="58">
        <f t="shared" si="5"/>
        <v>-8651738</v>
      </c>
      <c r="Y45" s="58">
        <f t="shared" si="5"/>
        <v>9954253</v>
      </c>
      <c r="Z45" s="59">
        <f>+IF(X45&lt;&gt;0,+(Y45/X45)*100,0)</f>
        <v>-115.05495196456481</v>
      </c>
      <c r="AA45" s="56">
        <f>SUM(AA43:AA44)</f>
        <v>-8651738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-3157564</v>
      </c>
      <c r="D47" s="71">
        <f>SUM(D45:D46)</f>
        <v>0</v>
      </c>
      <c r="E47" s="72">
        <f t="shared" si="6"/>
        <v>-8651738</v>
      </c>
      <c r="F47" s="73">
        <f t="shared" si="6"/>
        <v>-8651738</v>
      </c>
      <c r="G47" s="73">
        <f t="shared" si="6"/>
        <v>657501</v>
      </c>
      <c r="H47" s="74">
        <f t="shared" si="6"/>
        <v>649842</v>
      </c>
      <c r="I47" s="74">
        <f t="shared" si="6"/>
        <v>594036</v>
      </c>
      <c r="J47" s="74">
        <f t="shared" si="6"/>
        <v>1901379</v>
      </c>
      <c r="K47" s="74">
        <f t="shared" si="6"/>
        <v>494331</v>
      </c>
      <c r="L47" s="74">
        <f t="shared" si="6"/>
        <v>-401657</v>
      </c>
      <c r="M47" s="73">
        <f t="shared" si="6"/>
        <v>-238186</v>
      </c>
      <c r="N47" s="73">
        <f t="shared" si="6"/>
        <v>-145512</v>
      </c>
      <c r="O47" s="74">
        <f t="shared" si="6"/>
        <v>-1047245</v>
      </c>
      <c r="P47" s="74">
        <f t="shared" si="6"/>
        <v>390602</v>
      </c>
      <c r="Q47" s="74">
        <f t="shared" si="6"/>
        <v>955638</v>
      </c>
      <c r="R47" s="74">
        <f t="shared" si="6"/>
        <v>298995</v>
      </c>
      <c r="S47" s="74">
        <f t="shared" si="6"/>
        <v>1003869</v>
      </c>
      <c r="T47" s="73">
        <f t="shared" si="6"/>
        <v>-993167</v>
      </c>
      <c r="U47" s="73">
        <f t="shared" si="6"/>
        <v>-763049</v>
      </c>
      <c r="V47" s="74">
        <f t="shared" si="6"/>
        <v>-752347</v>
      </c>
      <c r="W47" s="74">
        <f t="shared" si="6"/>
        <v>1302515</v>
      </c>
      <c r="X47" s="74">
        <f t="shared" si="6"/>
        <v>-8651738</v>
      </c>
      <c r="Y47" s="74">
        <f t="shared" si="6"/>
        <v>9954253</v>
      </c>
      <c r="Z47" s="75">
        <f>+IF(X47&lt;&gt;0,+(Y47/X47)*100,0)</f>
        <v>-115.05495196456481</v>
      </c>
      <c r="AA47" s="76">
        <f>SUM(AA45:AA46)</f>
        <v>-8651738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91111141</v>
      </c>
      <c r="D6" s="6"/>
      <c r="E6" s="7">
        <v>116626270</v>
      </c>
      <c r="F6" s="8">
        <v>117301270</v>
      </c>
      <c r="G6" s="8">
        <v>9507114</v>
      </c>
      <c r="H6" s="8">
        <v>9203723</v>
      </c>
      <c r="I6" s="8">
        <v>8945874</v>
      </c>
      <c r="J6" s="8">
        <v>27656711</v>
      </c>
      <c r="K6" s="8">
        <v>8406832</v>
      </c>
      <c r="L6" s="8">
        <v>8144613</v>
      </c>
      <c r="M6" s="8">
        <v>8081443</v>
      </c>
      <c r="N6" s="8">
        <v>24632888</v>
      </c>
      <c r="O6" s="8">
        <v>7942535</v>
      </c>
      <c r="P6" s="8">
        <v>8634234</v>
      </c>
      <c r="Q6" s="8">
        <v>9227876</v>
      </c>
      <c r="R6" s="8">
        <v>25804645</v>
      </c>
      <c r="S6" s="8">
        <v>8608432</v>
      </c>
      <c r="T6" s="8">
        <v>9122788</v>
      </c>
      <c r="U6" s="8">
        <v>10270207</v>
      </c>
      <c r="V6" s="8">
        <v>28001427</v>
      </c>
      <c r="W6" s="8">
        <v>106095671</v>
      </c>
      <c r="X6" s="8">
        <v>117301270</v>
      </c>
      <c r="Y6" s="8">
        <v>-11205599</v>
      </c>
      <c r="Z6" s="2">
        <v>-9.5528368959688166</v>
      </c>
      <c r="AA6" s="6">
        <v>117301270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117566</v>
      </c>
      <c r="D15" s="6"/>
      <c r="E15" s="7">
        <v>68701</v>
      </c>
      <c r="F15" s="8">
        <v>158701</v>
      </c>
      <c r="G15" s="8">
        <v>7512</v>
      </c>
      <c r="H15" s="8">
        <v>10609</v>
      </c>
      <c r="I15" s="8">
        <v>8696</v>
      </c>
      <c r="J15" s="8">
        <v>26817</v>
      </c>
      <c r="K15" s="8">
        <v>74947</v>
      </c>
      <c r="L15" s="8"/>
      <c r="M15" s="8">
        <v>8597</v>
      </c>
      <c r="N15" s="8">
        <v>83544</v>
      </c>
      <c r="O15" s="8"/>
      <c r="P15" s="8">
        <v>16713</v>
      </c>
      <c r="Q15" s="8"/>
      <c r="R15" s="8">
        <v>16713</v>
      </c>
      <c r="S15" s="8"/>
      <c r="T15" s="8"/>
      <c r="U15" s="8">
        <v>14585</v>
      </c>
      <c r="V15" s="8">
        <v>14585</v>
      </c>
      <c r="W15" s="8">
        <v>141659</v>
      </c>
      <c r="X15" s="8">
        <v>158701</v>
      </c>
      <c r="Y15" s="8">
        <v>-17042</v>
      </c>
      <c r="Z15" s="2">
        <v>-10.73843265007782</v>
      </c>
      <c r="AA15" s="6">
        <v>158701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91228707</v>
      </c>
      <c r="D21" s="33">
        <f t="shared" si="0"/>
        <v>0</v>
      </c>
      <c r="E21" s="34">
        <f t="shared" si="0"/>
        <v>116694971</v>
      </c>
      <c r="F21" s="35">
        <f t="shared" si="0"/>
        <v>117459971</v>
      </c>
      <c r="G21" s="35">
        <f t="shared" si="0"/>
        <v>9514626</v>
      </c>
      <c r="H21" s="35">
        <f t="shared" si="0"/>
        <v>9214332</v>
      </c>
      <c r="I21" s="35">
        <f t="shared" si="0"/>
        <v>8954570</v>
      </c>
      <c r="J21" s="35">
        <f t="shared" si="0"/>
        <v>27683528</v>
      </c>
      <c r="K21" s="35">
        <f t="shared" si="0"/>
        <v>8481779</v>
      </c>
      <c r="L21" s="35">
        <f t="shared" si="0"/>
        <v>8144613</v>
      </c>
      <c r="M21" s="35">
        <f t="shared" si="0"/>
        <v>8090040</v>
      </c>
      <c r="N21" s="35">
        <f t="shared" si="0"/>
        <v>24716432</v>
      </c>
      <c r="O21" s="35">
        <f t="shared" si="0"/>
        <v>7942535</v>
      </c>
      <c r="P21" s="35">
        <f t="shared" si="0"/>
        <v>8650947</v>
      </c>
      <c r="Q21" s="35">
        <f t="shared" si="0"/>
        <v>9227876</v>
      </c>
      <c r="R21" s="35">
        <f t="shared" si="0"/>
        <v>25821358</v>
      </c>
      <c r="S21" s="35">
        <f t="shared" si="0"/>
        <v>8608432</v>
      </c>
      <c r="T21" s="35">
        <f t="shared" si="0"/>
        <v>9122788</v>
      </c>
      <c r="U21" s="35">
        <f t="shared" si="0"/>
        <v>10284792</v>
      </c>
      <c r="V21" s="35">
        <f t="shared" si="0"/>
        <v>28016012</v>
      </c>
      <c r="W21" s="35">
        <f t="shared" si="0"/>
        <v>106237330</v>
      </c>
      <c r="X21" s="35">
        <f t="shared" si="0"/>
        <v>117459971</v>
      </c>
      <c r="Y21" s="35">
        <f t="shared" si="0"/>
        <v>-11222641</v>
      </c>
      <c r="Z21" s="36">
        <f>+IF(X21&lt;&gt;0,+(Y21/X21)*100,0)</f>
        <v>-9.5544387628020111</v>
      </c>
      <c r="AA21" s="33">
        <f>SUM(AA5:AA20)</f>
        <v>117459971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5522841</v>
      </c>
      <c r="D24" s="6"/>
      <c r="E24" s="7">
        <v>5997737</v>
      </c>
      <c r="F24" s="8">
        <v>5997737</v>
      </c>
      <c r="G24" s="8">
        <v>453134</v>
      </c>
      <c r="H24" s="8">
        <v>507610</v>
      </c>
      <c r="I24" s="8">
        <v>516789</v>
      </c>
      <c r="J24" s="8">
        <v>1477533</v>
      </c>
      <c r="K24" s="8">
        <v>554639</v>
      </c>
      <c r="L24" s="8">
        <v>604161</v>
      </c>
      <c r="M24" s="8">
        <v>589845</v>
      </c>
      <c r="N24" s="8">
        <v>1748645</v>
      </c>
      <c r="O24" s="8">
        <v>520723</v>
      </c>
      <c r="P24" s="8">
        <v>600232</v>
      </c>
      <c r="Q24" s="8">
        <v>514391</v>
      </c>
      <c r="R24" s="8">
        <v>1635346</v>
      </c>
      <c r="S24" s="8">
        <v>572891</v>
      </c>
      <c r="T24" s="8">
        <v>608410</v>
      </c>
      <c r="U24" s="8">
        <v>596472</v>
      </c>
      <c r="V24" s="8">
        <v>1777773</v>
      </c>
      <c r="W24" s="8">
        <v>6639297</v>
      </c>
      <c r="X24" s="8">
        <v>5997737</v>
      </c>
      <c r="Y24" s="8">
        <v>641560</v>
      </c>
      <c r="Z24" s="2">
        <v>10.696701105767058</v>
      </c>
      <c r="AA24" s="6">
        <v>5997737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5320521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5320521</v>
      </c>
      <c r="Y26" s="8">
        <v>-5320521</v>
      </c>
      <c r="Z26" s="2">
        <v>-100</v>
      </c>
      <c r="AA26" s="6">
        <v>5320521</v>
      </c>
    </row>
    <row r="27" spans="1:27" ht="13.5" x14ac:dyDescent="0.25">
      <c r="A27" s="25" t="s">
        <v>53</v>
      </c>
      <c r="B27" s="24" t="s">
        <v>32</v>
      </c>
      <c r="C27" s="6">
        <v>11465001</v>
      </c>
      <c r="D27" s="6"/>
      <c r="E27" s="7">
        <v>9971563</v>
      </c>
      <c r="F27" s="8">
        <v>9971563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9971563</v>
      </c>
      <c r="Y27" s="8">
        <v>-9971563</v>
      </c>
      <c r="Z27" s="2">
        <v>-100</v>
      </c>
      <c r="AA27" s="6">
        <v>9971563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85867667</v>
      </c>
      <c r="D29" s="6"/>
      <c r="E29" s="7">
        <v>108379560</v>
      </c>
      <c r="F29" s="8">
        <v>108379560</v>
      </c>
      <c r="G29" s="8">
        <v>210171</v>
      </c>
      <c r="H29" s="8">
        <v>240135</v>
      </c>
      <c r="I29" s="8">
        <v>36180861</v>
      </c>
      <c r="J29" s="8">
        <v>36631167</v>
      </c>
      <c r="K29" s="8">
        <v>7034085</v>
      </c>
      <c r="L29" s="8">
        <v>276670</v>
      </c>
      <c r="M29" s="8">
        <v>14441564</v>
      </c>
      <c r="N29" s="8">
        <v>21752319</v>
      </c>
      <c r="O29" s="8">
        <v>264080</v>
      </c>
      <c r="P29" s="8">
        <v>13191131</v>
      </c>
      <c r="Q29" s="8">
        <v>7239486</v>
      </c>
      <c r="R29" s="8">
        <v>20694697</v>
      </c>
      <c r="S29" s="8">
        <v>7556439</v>
      </c>
      <c r="T29" s="8">
        <v>7363143</v>
      </c>
      <c r="U29" s="8">
        <v>10270735</v>
      </c>
      <c r="V29" s="8">
        <v>25190317</v>
      </c>
      <c r="W29" s="8">
        <v>104268500</v>
      </c>
      <c r="X29" s="8">
        <v>108379560</v>
      </c>
      <c r="Y29" s="8">
        <v>-4111060</v>
      </c>
      <c r="Z29" s="2">
        <v>-3.7932060251951567</v>
      </c>
      <c r="AA29" s="6">
        <v>108379560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3797775</v>
      </c>
      <c r="D31" s="6"/>
      <c r="E31" s="7">
        <v>13145381</v>
      </c>
      <c r="F31" s="8">
        <v>13535381</v>
      </c>
      <c r="G31" s="8">
        <v>172</v>
      </c>
      <c r="H31" s="8">
        <v>45023</v>
      </c>
      <c r="I31" s="8">
        <v>60</v>
      </c>
      <c r="J31" s="8">
        <v>45255</v>
      </c>
      <c r="K31" s="8">
        <v>84932</v>
      </c>
      <c r="L31" s="8">
        <v>55552</v>
      </c>
      <c r="M31" s="8">
        <v>112096</v>
      </c>
      <c r="N31" s="8">
        <v>252580</v>
      </c>
      <c r="O31" s="8">
        <v>60336</v>
      </c>
      <c r="P31" s="8">
        <v>2194034</v>
      </c>
      <c r="Q31" s="8">
        <v>402176</v>
      </c>
      <c r="R31" s="8">
        <v>2656546</v>
      </c>
      <c r="S31" s="8">
        <v>371903</v>
      </c>
      <c r="T31" s="8">
        <v>1294192</v>
      </c>
      <c r="U31" s="8">
        <v>1086195</v>
      </c>
      <c r="V31" s="8">
        <v>2752290</v>
      </c>
      <c r="W31" s="8">
        <v>5706671</v>
      </c>
      <c r="X31" s="8">
        <v>13535381</v>
      </c>
      <c r="Y31" s="8">
        <v>-7828710</v>
      </c>
      <c r="Z31" s="2">
        <v>-57.838859504582842</v>
      </c>
      <c r="AA31" s="6">
        <v>13535381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1060458</v>
      </c>
      <c r="D33" s="6"/>
      <c r="E33" s="7">
        <v>3775494</v>
      </c>
      <c r="F33" s="8">
        <v>4295494</v>
      </c>
      <c r="G33" s="8">
        <v>51</v>
      </c>
      <c r="H33" s="8">
        <v>32428</v>
      </c>
      <c r="I33" s="8">
        <v>66487</v>
      </c>
      <c r="J33" s="8">
        <v>98966</v>
      </c>
      <c r="K33" s="8">
        <v>349702</v>
      </c>
      <c r="L33" s="8">
        <v>31249</v>
      </c>
      <c r="M33" s="8">
        <v>32299</v>
      </c>
      <c r="N33" s="8">
        <v>413250</v>
      </c>
      <c r="O33" s="8">
        <v>369209</v>
      </c>
      <c r="P33" s="8">
        <v>47915</v>
      </c>
      <c r="Q33" s="8">
        <v>146325</v>
      </c>
      <c r="R33" s="8">
        <v>563449</v>
      </c>
      <c r="S33" s="8">
        <v>31503</v>
      </c>
      <c r="T33" s="8">
        <v>335086</v>
      </c>
      <c r="U33" s="8">
        <v>77136</v>
      </c>
      <c r="V33" s="8">
        <v>443725</v>
      </c>
      <c r="W33" s="8">
        <v>1519390</v>
      </c>
      <c r="X33" s="8">
        <v>4295494</v>
      </c>
      <c r="Y33" s="8">
        <v>-2776104</v>
      </c>
      <c r="Z33" s="2">
        <v>-64.628282567732612</v>
      </c>
      <c r="AA33" s="6">
        <v>4295494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107713742</v>
      </c>
      <c r="D35" s="33">
        <f>SUM(D24:D34)</f>
        <v>0</v>
      </c>
      <c r="E35" s="34">
        <f t="shared" si="1"/>
        <v>141269735</v>
      </c>
      <c r="F35" s="35">
        <f t="shared" si="1"/>
        <v>147500256</v>
      </c>
      <c r="G35" s="35">
        <f t="shared" si="1"/>
        <v>663528</v>
      </c>
      <c r="H35" s="35">
        <f t="shared" si="1"/>
        <v>825196</v>
      </c>
      <c r="I35" s="35">
        <f t="shared" si="1"/>
        <v>36764197</v>
      </c>
      <c r="J35" s="35">
        <f t="shared" si="1"/>
        <v>38252921</v>
      </c>
      <c r="K35" s="35">
        <f t="shared" si="1"/>
        <v>8023358</v>
      </c>
      <c r="L35" s="35">
        <f t="shared" si="1"/>
        <v>967632</v>
      </c>
      <c r="M35" s="35">
        <f t="shared" si="1"/>
        <v>15175804</v>
      </c>
      <c r="N35" s="35">
        <f t="shared" si="1"/>
        <v>24166794</v>
      </c>
      <c r="O35" s="35">
        <f t="shared" si="1"/>
        <v>1214348</v>
      </c>
      <c r="P35" s="35">
        <f t="shared" si="1"/>
        <v>16033312</v>
      </c>
      <c r="Q35" s="35">
        <f t="shared" si="1"/>
        <v>8302378</v>
      </c>
      <c r="R35" s="35">
        <f t="shared" si="1"/>
        <v>25550038</v>
      </c>
      <c r="S35" s="35">
        <f t="shared" si="1"/>
        <v>8532736</v>
      </c>
      <c r="T35" s="35">
        <f t="shared" si="1"/>
        <v>9600831</v>
      </c>
      <c r="U35" s="35">
        <f t="shared" si="1"/>
        <v>12030538</v>
      </c>
      <c r="V35" s="35">
        <f t="shared" si="1"/>
        <v>30164105</v>
      </c>
      <c r="W35" s="35">
        <f t="shared" si="1"/>
        <v>118133858</v>
      </c>
      <c r="X35" s="35">
        <f t="shared" si="1"/>
        <v>147500256</v>
      </c>
      <c r="Y35" s="35">
        <f t="shared" si="1"/>
        <v>-29366398</v>
      </c>
      <c r="Z35" s="36">
        <f>+IF(X35&lt;&gt;0,+(Y35/X35)*100,0)</f>
        <v>-19.909387818282838</v>
      </c>
      <c r="AA35" s="33">
        <f>SUM(AA24:AA34)</f>
        <v>147500256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-16485035</v>
      </c>
      <c r="D37" s="46">
        <f>+D21-D35</f>
        <v>0</v>
      </c>
      <c r="E37" s="47">
        <f t="shared" si="2"/>
        <v>-24574764</v>
      </c>
      <c r="F37" s="48">
        <f t="shared" si="2"/>
        <v>-30040285</v>
      </c>
      <c r="G37" s="48">
        <f t="shared" si="2"/>
        <v>8851098</v>
      </c>
      <c r="H37" s="48">
        <f t="shared" si="2"/>
        <v>8389136</v>
      </c>
      <c r="I37" s="48">
        <f t="shared" si="2"/>
        <v>-27809627</v>
      </c>
      <c r="J37" s="48">
        <f t="shared" si="2"/>
        <v>-10569393</v>
      </c>
      <c r="K37" s="48">
        <f t="shared" si="2"/>
        <v>458421</v>
      </c>
      <c r="L37" s="48">
        <f t="shared" si="2"/>
        <v>7176981</v>
      </c>
      <c r="M37" s="48">
        <f t="shared" si="2"/>
        <v>-7085764</v>
      </c>
      <c r="N37" s="48">
        <f t="shared" si="2"/>
        <v>549638</v>
      </c>
      <c r="O37" s="48">
        <f t="shared" si="2"/>
        <v>6728187</v>
      </c>
      <c r="P37" s="48">
        <f t="shared" si="2"/>
        <v>-7382365</v>
      </c>
      <c r="Q37" s="48">
        <f t="shared" si="2"/>
        <v>925498</v>
      </c>
      <c r="R37" s="48">
        <f t="shared" si="2"/>
        <v>271320</v>
      </c>
      <c r="S37" s="48">
        <f t="shared" si="2"/>
        <v>75696</v>
      </c>
      <c r="T37" s="48">
        <f t="shared" si="2"/>
        <v>-478043</v>
      </c>
      <c r="U37" s="48">
        <f t="shared" si="2"/>
        <v>-1745746</v>
      </c>
      <c r="V37" s="48">
        <f t="shared" si="2"/>
        <v>-2148093</v>
      </c>
      <c r="W37" s="48">
        <f t="shared" si="2"/>
        <v>-11896528</v>
      </c>
      <c r="X37" s="48">
        <f>IF(F21=F35,0,X21-X35)</f>
        <v>-30040285</v>
      </c>
      <c r="Y37" s="48">
        <f t="shared" si="2"/>
        <v>18143757</v>
      </c>
      <c r="Z37" s="49">
        <f>+IF(X37&lt;&gt;0,+(Y37/X37)*100,0)</f>
        <v>-60.398085437604863</v>
      </c>
      <c r="AA37" s="46">
        <f>+AA21-AA35</f>
        <v>-30040285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1780000</v>
      </c>
      <c r="F38" s="8">
        <v>1780000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1780000</v>
      </c>
      <c r="Y38" s="8">
        <v>-1780000</v>
      </c>
      <c r="Z38" s="2">
        <v>-100</v>
      </c>
      <c r="AA38" s="6">
        <v>1780000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-16485035</v>
      </c>
      <c r="D41" s="56">
        <f>SUM(D37:D40)</f>
        <v>0</v>
      </c>
      <c r="E41" s="57">
        <f t="shared" si="3"/>
        <v>-22794764</v>
      </c>
      <c r="F41" s="58">
        <f t="shared" si="3"/>
        <v>-28260285</v>
      </c>
      <c r="G41" s="58">
        <f t="shared" si="3"/>
        <v>8851098</v>
      </c>
      <c r="H41" s="58">
        <f t="shared" si="3"/>
        <v>8389136</v>
      </c>
      <c r="I41" s="58">
        <f t="shared" si="3"/>
        <v>-27809627</v>
      </c>
      <c r="J41" s="58">
        <f t="shared" si="3"/>
        <v>-10569393</v>
      </c>
      <c r="K41" s="58">
        <f t="shared" si="3"/>
        <v>458421</v>
      </c>
      <c r="L41" s="58">
        <f t="shared" si="3"/>
        <v>7176981</v>
      </c>
      <c r="M41" s="58">
        <f t="shared" si="3"/>
        <v>-7085764</v>
      </c>
      <c r="N41" s="58">
        <f t="shared" si="3"/>
        <v>549638</v>
      </c>
      <c r="O41" s="58">
        <f t="shared" si="3"/>
        <v>6728187</v>
      </c>
      <c r="P41" s="58">
        <f t="shared" si="3"/>
        <v>-7382365</v>
      </c>
      <c r="Q41" s="58">
        <f t="shared" si="3"/>
        <v>925498</v>
      </c>
      <c r="R41" s="58">
        <f t="shared" si="3"/>
        <v>271320</v>
      </c>
      <c r="S41" s="58">
        <f t="shared" si="3"/>
        <v>75696</v>
      </c>
      <c r="T41" s="58">
        <f t="shared" si="3"/>
        <v>-478043</v>
      </c>
      <c r="U41" s="58">
        <f t="shared" si="3"/>
        <v>-1745746</v>
      </c>
      <c r="V41" s="58">
        <f t="shared" si="3"/>
        <v>-2148093</v>
      </c>
      <c r="W41" s="58">
        <f t="shared" si="3"/>
        <v>-11896528</v>
      </c>
      <c r="X41" s="58">
        <f t="shared" si="3"/>
        <v>-28260285</v>
      </c>
      <c r="Y41" s="58">
        <f t="shared" si="3"/>
        <v>16363757</v>
      </c>
      <c r="Z41" s="59">
        <f>+IF(X41&lt;&gt;0,+(Y41/X41)*100,0)</f>
        <v>-57.903722485459717</v>
      </c>
      <c r="AA41" s="56">
        <f>SUM(AA37:AA40)</f>
        <v>-28260285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-16485035</v>
      </c>
      <c r="D43" s="64">
        <f>+D41-D42</f>
        <v>0</v>
      </c>
      <c r="E43" s="65">
        <f t="shared" si="4"/>
        <v>-22794764</v>
      </c>
      <c r="F43" s="66">
        <f t="shared" si="4"/>
        <v>-28260285</v>
      </c>
      <c r="G43" s="66">
        <f t="shared" si="4"/>
        <v>8851098</v>
      </c>
      <c r="H43" s="66">
        <f t="shared" si="4"/>
        <v>8389136</v>
      </c>
      <c r="I43" s="66">
        <f t="shared" si="4"/>
        <v>-27809627</v>
      </c>
      <c r="J43" s="66">
        <f t="shared" si="4"/>
        <v>-10569393</v>
      </c>
      <c r="K43" s="66">
        <f t="shared" si="4"/>
        <v>458421</v>
      </c>
      <c r="L43" s="66">
        <f t="shared" si="4"/>
        <v>7176981</v>
      </c>
      <c r="M43" s="66">
        <f t="shared" si="4"/>
        <v>-7085764</v>
      </c>
      <c r="N43" s="66">
        <f t="shared" si="4"/>
        <v>549638</v>
      </c>
      <c r="O43" s="66">
        <f t="shared" si="4"/>
        <v>6728187</v>
      </c>
      <c r="P43" s="66">
        <f t="shared" si="4"/>
        <v>-7382365</v>
      </c>
      <c r="Q43" s="66">
        <f t="shared" si="4"/>
        <v>925498</v>
      </c>
      <c r="R43" s="66">
        <f t="shared" si="4"/>
        <v>271320</v>
      </c>
      <c r="S43" s="66">
        <f t="shared" si="4"/>
        <v>75696</v>
      </c>
      <c r="T43" s="66">
        <f t="shared" si="4"/>
        <v>-478043</v>
      </c>
      <c r="U43" s="66">
        <f t="shared" si="4"/>
        <v>-1745746</v>
      </c>
      <c r="V43" s="66">
        <f t="shared" si="4"/>
        <v>-2148093</v>
      </c>
      <c r="W43" s="66">
        <f t="shared" si="4"/>
        <v>-11896528</v>
      </c>
      <c r="X43" s="66">
        <f t="shared" si="4"/>
        <v>-28260285</v>
      </c>
      <c r="Y43" s="66">
        <f t="shared" si="4"/>
        <v>16363757</v>
      </c>
      <c r="Z43" s="67">
        <f>+IF(X43&lt;&gt;0,+(Y43/X43)*100,0)</f>
        <v>-57.903722485459717</v>
      </c>
      <c r="AA43" s="64">
        <f>+AA41-AA42</f>
        <v>-28260285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-16485035</v>
      </c>
      <c r="D45" s="56">
        <f>SUM(D43:D44)</f>
        <v>0</v>
      </c>
      <c r="E45" s="57">
        <f t="shared" si="5"/>
        <v>-22794764</v>
      </c>
      <c r="F45" s="58">
        <f t="shared" si="5"/>
        <v>-28260285</v>
      </c>
      <c r="G45" s="58">
        <f t="shared" si="5"/>
        <v>8851098</v>
      </c>
      <c r="H45" s="58">
        <f t="shared" si="5"/>
        <v>8389136</v>
      </c>
      <c r="I45" s="58">
        <f t="shared" si="5"/>
        <v>-27809627</v>
      </c>
      <c r="J45" s="58">
        <f t="shared" si="5"/>
        <v>-10569393</v>
      </c>
      <c r="K45" s="58">
        <f t="shared" si="5"/>
        <v>458421</v>
      </c>
      <c r="L45" s="58">
        <f t="shared" si="5"/>
        <v>7176981</v>
      </c>
      <c r="M45" s="58">
        <f t="shared" si="5"/>
        <v>-7085764</v>
      </c>
      <c r="N45" s="58">
        <f t="shared" si="5"/>
        <v>549638</v>
      </c>
      <c r="O45" s="58">
        <f t="shared" si="5"/>
        <v>6728187</v>
      </c>
      <c r="P45" s="58">
        <f t="shared" si="5"/>
        <v>-7382365</v>
      </c>
      <c r="Q45" s="58">
        <f t="shared" si="5"/>
        <v>925498</v>
      </c>
      <c r="R45" s="58">
        <f t="shared" si="5"/>
        <v>271320</v>
      </c>
      <c r="S45" s="58">
        <f t="shared" si="5"/>
        <v>75696</v>
      </c>
      <c r="T45" s="58">
        <f t="shared" si="5"/>
        <v>-478043</v>
      </c>
      <c r="U45" s="58">
        <f t="shared" si="5"/>
        <v>-1745746</v>
      </c>
      <c r="V45" s="58">
        <f t="shared" si="5"/>
        <v>-2148093</v>
      </c>
      <c r="W45" s="58">
        <f t="shared" si="5"/>
        <v>-11896528</v>
      </c>
      <c r="X45" s="58">
        <f t="shared" si="5"/>
        <v>-28260285</v>
      </c>
      <c r="Y45" s="58">
        <f t="shared" si="5"/>
        <v>16363757</v>
      </c>
      <c r="Z45" s="59">
        <f>+IF(X45&lt;&gt;0,+(Y45/X45)*100,0)</f>
        <v>-57.903722485459717</v>
      </c>
      <c r="AA45" s="56">
        <f>SUM(AA43:AA44)</f>
        <v>-28260285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-16485035</v>
      </c>
      <c r="D47" s="71">
        <f>SUM(D45:D46)</f>
        <v>0</v>
      </c>
      <c r="E47" s="72">
        <f t="shared" si="6"/>
        <v>-22794764</v>
      </c>
      <c r="F47" s="73">
        <f t="shared" si="6"/>
        <v>-28260285</v>
      </c>
      <c r="G47" s="73">
        <f t="shared" si="6"/>
        <v>8851098</v>
      </c>
      <c r="H47" s="74">
        <f t="shared" si="6"/>
        <v>8389136</v>
      </c>
      <c r="I47" s="74">
        <f t="shared" si="6"/>
        <v>-27809627</v>
      </c>
      <c r="J47" s="74">
        <f t="shared" si="6"/>
        <v>-10569393</v>
      </c>
      <c r="K47" s="74">
        <f t="shared" si="6"/>
        <v>458421</v>
      </c>
      <c r="L47" s="74">
        <f t="shared" si="6"/>
        <v>7176981</v>
      </c>
      <c r="M47" s="73">
        <f t="shared" si="6"/>
        <v>-7085764</v>
      </c>
      <c r="N47" s="73">
        <f t="shared" si="6"/>
        <v>549638</v>
      </c>
      <c r="O47" s="74">
        <f t="shared" si="6"/>
        <v>6728187</v>
      </c>
      <c r="P47" s="74">
        <f t="shared" si="6"/>
        <v>-7382365</v>
      </c>
      <c r="Q47" s="74">
        <f t="shared" si="6"/>
        <v>925498</v>
      </c>
      <c r="R47" s="74">
        <f t="shared" si="6"/>
        <v>271320</v>
      </c>
      <c r="S47" s="74">
        <f t="shared" si="6"/>
        <v>75696</v>
      </c>
      <c r="T47" s="73">
        <f t="shared" si="6"/>
        <v>-478043</v>
      </c>
      <c r="U47" s="73">
        <f t="shared" si="6"/>
        <v>-1745746</v>
      </c>
      <c r="V47" s="74">
        <f t="shared" si="6"/>
        <v>-2148093</v>
      </c>
      <c r="W47" s="74">
        <f t="shared" si="6"/>
        <v>-11896528</v>
      </c>
      <c r="X47" s="74">
        <f t="shared" si="6"/>
        <v>-28260285</v>
      </c>
      <c r="Y47" s="74">
        <f t="shared" si="6"/>
        <v>16363757</v>
      </c>
      <c r="Z47" s="75">
        <f>+IF(X47&lt;&gt;0,+(Y47/X47)*100,0)</f>
        <v>-57.903722485459717</v>
      </c>
      <c r="AA47" s="76">
        <f>SUM(AA45:AA46)</f>
        <v>-28260285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10735297</v>
      </c>
      <c r="D6" s="6"/>
      <c r="E6" s="7">
        <v>11636005</v>
      </c>
      <c r="F6" s="8">
        <v>13519745</v>
      </c>
      <c r="G6" s="8">
        <v>489256</v>
      </c>
      <c r="H6" s="8">
        <v>1374355</v>
      </c>
      <c r="I6" s="8">
        <v>3086454</v>
      </c>
      <c r="J6" s="8">
        <v>4950065</v>
      </c>
      <c r="K6" s="8">
        <v>435265</v>
      </c>
      <c r="L6" s="8">
        <v>1124821</v>
      </c>
      <c r="M6" s="8">
        <v>262378</v>
      </c>
      <c r="N6" s="8">
        <v>1822464</v>
      </c>
      <c r="O6" s="8">
        <v>844299</v>
      </c>
      <c r="P6" s="8">
        <v>1006865</v>
      </c>
      <c r="Q6" s="8">
        <v>809221</v>
      </c>
      <c r="R6" s="8">
        <v>2660385</v>
      </c>
      <c r="S6" s="8">
        <v>601495</v>
      </c>
      <c r="T6" s="8">
        <v>725330</v>
      </c>
      <c r="U6" s="8">
        <v>618004</v>
      </c>
      <c r="V6" s="8">
        <v>1944829</v>
      </c>
      <c r="W6" s="8">
        <v>11377743</v>
      </c>
      <c r="X6" s="8">
        <v>13519745</v>
      </c>
      <c r="Y6" s="8">
        <v>-2142002</v>
      </c>
      <c r="Z6" s="2">
        <v>-15.843508882748896</v>
      </c>
      <c r="AA6" s="6">
        <v>13519745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560639</v>
      </c>
      <c r="D13" s="6"/>
      <c r="E13" s="7">
        <v>427912</v>
      </c>
      <c r="F13" s="8">
        <v>629480</v>
      </c>
      <c r="G13" s="8">
        <v>115191</v>
      </c>
      <c r="H13" s="8"/>
      <c r="I13" s="8">
        <v>102147</v>
      </c>
      <c r="J13" s="8">
        <v>217338</v>
      </c>
      <c r="K13" s="8">
        <v>59587</v>
      </c>
      <c r="L13" s="8">
        <v>37815</v>
      </c>
      <c r="M13" s="8"/>
      <c r="N13" s="8">
        <v>97402</v>
      </c>
      <c r="O13" s="8">
        <v>60314</v>
      </c>
      <c r="P13" s="8">
        <v>34638</v>
      </c>
      <c r="Q13" s="8">
        <v>47173</v>
      </c>
      <c r="R13" s="8">
        <v>142125</v>
      </c>
      <c r="S13" s="8">
        <v>55548</v>
      </c>
      <c r="T13" s="8">
        <v>14501</v>
      </c>
      <c r="U13" s="8">
        <v>55270</v>
      </c>
      <c r="V13" s="8">
        <v>125319</v>
      </c>
      <c r="W13" s="8">
        <v>582184</v>
      </c>
      <c r="X13" s="8">
        <v>629480</v>
      </c>
      <c r="Y13" s="8">
        <v>-47296</v>
      </c>
      <c r="Z13" s="2">
        <v>-7.5135032089979026</v>
      </c>
      <c r="AA13" s="6">
        <v>629480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11295936</v>
      </c>
      <c r="D21" s="33">
        <f t="shared" si="0"/>
        <v>0</v>
      </c>
      <c r="E21" s="34">
        <f t="shared" si="0"/>
        <v>12063917</v>
      </c>
      <c r="F21" s="35">
        <f t="shared" si="0"/>
        <v>14149225</v>
      </c>
      <c r="G21" s="35">
        <f t="shared" si="0"/>
        <v>604447</v>
      </c>
      <c r="H21" s="35">
        <f t="shared" si="0"/>
        <v>1374355</v>
      </c>
      <c r="I21" s="35">
        <f t="shared" si="0"/>
        <v>3188601</v>
      </c>
      <c r="J21" s="35">
        <f t="shared" si="0"/>
        <v>5167403</v>
      </c>
      <c r="K21" s="35">
        <f t="shared" si="0"/>
        <v>494852</v>
      </c>
      <c r="L21" s="35">
        <f t="shared" si="0"/>
        <v>1162636</v>
      </c>
      <c r="M21" s="35">
        <f t="shared" si="0"/>
        <v>262378</v>
      </c>
      <c r="N21" s="35">
        <f t="shared" si="0"/>
        <v>1919866</v>
      </c>
      <c r="O21" s="35">
        <f t="shared" si="0"/>
        <v>904613</v>
      </c>
      <c r="P21" s="35">
        <f t="shared" si="0"/>
        <v>1041503</v>
      </c>
      <c r="Q21" s="35">
        <f t="shared" si="0"/>
        <v>856394</v>
      </c>
      <c r="R21" s="35">
        <f t="shared" si="0"/>
        <v>2802510</v>
      </c>
      <c r="S21" s="35">
        <f t="shared" si="0"/>
        <v>657043</v>
      </c>
      <c r="T21" s="35">
        <f t="shared" si="0"/>
        <v>739831</v>
      </c>
      <c r="U21" s="35">
        <f t="shared" si="0"/>
        <v>673274</v>
      </c>
      <c r="V21" s="35">
        <f t="shared" si="0"/>
        <v>2070148</v>
      </c>
      <c r="W21" s="35">
        <f t="shared" si="0"/>
        <v>11959927</v>
      </c>
      <c r="X21" s="35">
        <f t="shared" si="0"/>
        <v>14149225</v>
      </c>
      <c r="Y21" s="35">
        <f t="shared" si="0"/>
        <v>-2189298</v>
      </c>
      <c r="Z21" s="36">
        <f>+IF(X21&lt;&gt;0,+(Y21/X21)*100,0)</f>
        <v>-15.472918128024679</v>
      </c>
      <c r="AA21" s="33">
        <f>SUM(AA5:AA20)</f>
        <v>14149225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1776768</v>
      </c>
      <c r="D24" s="6"/>
      <c r="E24" s="7">
        <v>1227089</v>
      </c>
      <c r="F24" s="8">
        <v>1881386</v>
      </c>
      <c r="G24" s="8">
        <v>158776</v>
      </c>
      <c r="H24" s="8">
        <v>156396</v>
      </c>
      <c r="I24" s="8">
        <v>164836</v>
      </c>
      <c r="J24" s="8">
        <v>480008</v>
      </c>
      <c r="K24" s="8">
        <v>159649</v>
      </c>
      <c r="L24" s="8">
        <v>137571</v>
      </c>
      <c r="M24" s="8">
        <v>160154</v>
      </c>
      <c r="N24" s="8">
        <v>457374</v>
      </c>
      <c r="O24" s="8">
        <v>175505</v>
      </c>
      <c r="P24" s="8">
        <v>136749</v>
      </c>
      <c r="Q24" s="8">
        <v>136308</v>
      </c>
      <c r="R24" s="8">
        <v>448562</v>
      </c>
      <c r="S24" s="8">
        <v>104004</v>
      </c>
      <c r="T24" s="8">
        <v>160348</v>
      </c>
      <c r="U24" s="8">
        <v>178909</v>
      </c>
      <c r="V24" s="8">
        <v>443261</v>
      </c>
      <c r="W24" s="8">
        <v>1829205</v>
      </c>
      <c r="X24" s="8">
        <v>1881386</v>
      </c>
      <c r="Y24" s="8">
        <v>-52181</v>
      </c>
      <c r="Z24" s="2">
        <v>-2.7735403580126565</v>
      </c>
      <c r="AA24" s="6">
        <v>1881386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6844522</v>
      </c>
      <c r="F27" s="8">
        <v>6844522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6844522</v>
      </c>
      <c r="Y27" s="8">
        <v>-6844522</v>
      </c>
      <c r="Z27" s="2">
        <v>-100</v>
      </c>
      <c r="AA27" s="6">
        <v>6844522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12483591</v>
      </c>
      <c r="D29" s="6"/>
      <c r="E29" s="7">
        <v>12036488</v>
      </c>
      <c r="F29" s="8">
        <v>12036488</v>
      </c>
      <c r="G29" s="8">
        <v>64848</v>
      </c>
      <c r="H29" s="8">
        <v>38340</v>
      </c>
      <c r="I29" s="8">
        <v>38716</v>
      </c>
      <c r="J29" s="8">
        <v>141904</v>
      </c>
      <c r="K29" s="8">
        <v>41410</v>
      </c>
      <c r="L29" s="8">
        <v>39554</v>
      </c>
      <c r="M29" s="8">
        <v>37054</v>
      </c>
      <c r="N29" s="8">
        <v>118018</v>
      </c>
      <c r="O29" s="8">
        <v>132168</v>
      </c>
      <c r="P29" s="8">
        <v>61664</v>
      </c>
      <c r="Q29" s="8">
        <v>93307</v>
      </c>
      <c r="R29" s="8">
        <v>287139</v>
      </c>
      <c r="S29" s="8">
        <v>41957</v>
      </c>
      <c r="T29" s="8">
        <v>20545</v>
      </c>
      <c r="U29" s="8">
        <v>47993</v>
      </c>
      <c r="V29" s="8">
        <v>110495</v>
      </c>
      <c r="W29" s="8">
        <v>657556</v>
      </c>
      <c r="X29" s="8">
        <v>12036488</v>
      </c>
      <c r="Y29" s="8">
        <v>-11378932</v>
      </c>
      <c r="Z29" s="2">
        <v>-94.536977895877939</v>
      </c>
      <c r="AA29" s="6">
        <v>12036488</v>
      </c>
    </row>
    <row r="30" spans="1:27" ht="13.5" x14ac:dyDescent="0.25">
      <c r="A30" s="25" t="s">
        <v>56</v>
      </c>
      <c r="B30" s="24" t="s">
        <v>32</v>
      </c>
      <c r="C30" s="6">
        <v>141429</v>
      </c>
      <c r="D30" s="6"/>
      <c r="E30" s="7">
        <v>596704</v>
      </c>
      <c r="F30" s="8">
        <v>596704</v>
      </c>
      <c r="G30" s="8">
        <v>26390</v>
      </c>
      <c r="H30" s="8">
        <v>7549</v>
      </c>
      <c r="I30" s="8"/>
      <c r="J30" s="8">
        <v>33939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33939</v>
      </c>
      <c r="X30" s="8">
        <v>596704</v>
      </c>
      <c r="Y30" s="8">
        <v>-562765</v>
      </c>
      <c r="Z30" s="2">
        <v>-94.312255322571986</v>
      </c>
      <c r="AA30" s="6">
        <v>596704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40583</v>
      </c>
      <c r="D33" s="6"/>
      <c r="E33" s="7">
        <v>201306</v>
      </c>
      <c r="F33" s="8">
        <v>210791</v>
      </c>
      <c r="G33" s="8">
        <v>3750</v>
      </c>
      <c r="H33" s="8">
        <v>1336</v>
      </c>
      <c r="I33" s="8">
        <v>1412</v>
      </c>
      <c r="J33" s="8">
        <v>6498</v>
      </c>
      <c r="K33" s="8">
        <v>6277</v>
      </c>
      <c r="L33" s="8">
        <v>6005</v>
      </c>
      <c r="M33" s="8">
        <v>13100</v>
      </c>
      <c r="N33" s="8">
        <v>25382</v>
      </c>
      <c r="O33" s="8">
        <v>14668</v>
      </c>
      <c r="P33" s="8">
        <v>1155</v>
      </c>
      <c r="Q33" s="8">
        <v>2777</v>
      </c>
      <c r="R33" s="8">
        <v>18600</v>
      </c>
      <c r="S33" s="8">
        <v>829</v>
      </c>
      <c r="T33" s="8">
        <v>15646</v>
      </c>
      <c r="U33" s="8">
        <v>1577</v>
      </c>
      <c r="V33" s="8">
        <v>18052</v>
      </c>
      <c r="W33" s="8">
        <v>68532</v>
      </c>
      <c r="X33" s="8">
        <v>210791</v>
      </c>
      <c r="Y33" s="8">
        <v>-142259</v>
      </c>
      <c r="Z33" s="2">
        <v>-67.488175491363478</v>
      </c>
      <c r="AA33" s="6">
        <v>210791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14442371</v>
      </c>
      <c r="D35" s="33">
        <f>SUM(D24:D34)</f>
        <v>0</v>
      </c>
      <c r="E35" s="34">
        <f t="shared" si="1"/>
        <v>20906109</v>
      </c>
      <c r="F35" s="35">
        <f t="shared" si="1"/>
        <v>21569891</v>
      </c>
      <c r="G35" s="35">
        <f t="shared" si="1"/>
        <v>253764</v>
      </c>
      <c r="H35" s="35">
        <f t="shared" si="1"/>
        <v>203621</v>
      </c>
      <c r="I35" s="35">
        <f t="shared" si="1"/>
        <v>204964</v>
      </c>
      <c r="J35" s="35">
        <f t="shared" si="1"/>
        <v>662349</v>
      </c>
      <c r="K35" s="35">
        <f t="shared" si="1"/>
        <v>207336</v>
      </c>
      <c r="L35" s="35">
        <f t="shared" si="1"/>
        <v>183130</v>
      </c>
      <c r="M35" s="35">
        <f t="shared" si="1"/>
        <v>210308</v>
      </c>
      <c r="N35" s="35">
        <f t="shared" si="1"/>
        <v>600774</v>
      </c>
      <c r="O35" s="35">
        <f t="shared" si="1"/>
        <v>322341</v>
      </c>
      <c r="P35" s="35">
        <f t="shared" si="1"/>
        <v>199568</v>
      </c>
      <c r="Q35" s="35">
        <f t="shared" si="1"/>
        <v>232392</v>
      </c>
      <c r="R35" s="35">
        <f t="shared" si="1"/>
        <v>754301</v>
      </c>
      <c r="S35" s="35">
        <f t="shared" si="1"/>
        <v>146790</v>
      </c>
      <c r="T35" s="35">
        <f t="shared" si="1"/>
        <v>196539</v>
      </c>
      <c r="U35" s="35">
        <f t="shared" si="1"/>
        <v>228479</v>
      </c>
      <c r="V35" s="35">
        <f t="shared" si="1"/>
        <v>571808</v>
      </c>
      <c r="W35" s="35">
        <f t="shared" si="1"/>
        <v>2589232</v>
      </c>
      <c r="X35" s="35">
        <f t="shared" si="1"/>
        <v>21569891</v>
      </c>
      <c r="Y35" s="35">
        <f t="shared" si="1"/>
        <v>-18980659</v>
      </c>
      <c r="Z35" s="36">
        <f>+IF(X35&lt;&gt;0,+(Y35/X35)*100,0)</f>
        <v>-87.996082131337616</v>
      </c>
      <c r="AA35" s="33">
        <f>SUM(AA24:AA34)</f>
        <v>21569891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-3146435</v>
      </c>
      <c r="D37" s="46">
        <f>+D21-D35</f>
        <v>0</v>
      </c>
      <c r="E37" s="47">
        <f t="shared" si="2"/>
        <v>-8842192</v>
      </c>
      <c r="F37" s="48">
        <f t="shared" si="2"/>
        <v>-7420666</v>
      </c>
      <c r="G37" s="48">
        <f t="shared" si="2"/>
        <v>350683</v>
      </c>
      <c r="H37" s="48">
        <f t="shared" si="2"/>
        <v>1170734</v>
      </c>
      <c r="I37" s="48">
        <f t="shared" si="2"/>
        <v>2983637</v>
      </c>
      <c r="J37" s="48">
        <f t="shared" si="2"/>
        <v>4505054</v>
      </c>
      <c r="K37" s="48">
        <f t="shared" si="2"/>
        <v>287516</v>
      </c>
      <c r="L37" s="48">
        <f t="shared" si="2"/>
        <v>979506</v>
      </c>
      <c r="M37" s="48">
        <f t="shared" si="2"/>
        <v>52070</v>
      </c>
      <c r="N37" s="48">
        <f t="shared" si="2"/>
        <v>1319092</v>
      </c>
      <c r="O37" s="48">
        <f t="shared" si="2"/>
        <v>582272</v>
      </c>
      <c r="P37" s="48">
        <f t="shared" si="2"/>
        <v>841935</v>
      </c>
      <c r="Q37" s="48">
        <f t="shared" si="2"/>
        <v>624002</v>
      </c>
      <c r="R37" s="48">
        <f t="shared" si="2"/>
        <v>2048209</v>
      </c>
      <c r="S37" s="48">
        <f t="shared" si="2"/>
        <v>510253</v>
      </c>
      <c r="T37" s="48">
        <f t="shared" si="2"/>
        <v>543292</v>
      </c>
      <c r="U37" s="48">
        <f t="shared" si="2"/>
        <v>444795</v>
      </c>
      <c r="V37" s="48">
        <f t="shared" si="2"/>
        <v>1498340</v>
      </c>
      <c r="W37" s="48">
        <f t="shared" si="2"/>
        <v>9370695</v>
      </c>
      <c r="X37" s="48">
        <f>IF(F21=F35,0,X21-X35)</f>
        <v>-7420666</v>
      </c>
      <c r="Y37" s="48">
        <f t="shared" si="2"/>
        <v>16791361</v>
      </c>
      <c r="Z37" s="49">
        <f>+IF(X37&lt;&gt;0,+(Y37/X37)*100,0)</f>
        <v>-226.27835560851275</v>
      </c>
      <c r="AA37" s="46">
        <f>+AA21-AA35</f>
        <v>-7420666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-3146435</v>
      </c>
      <c r="D41" s="56">
        <f>SUM(D37:D40)</f>
        <v>0</v>
      </c>
      <c r="E41" s="57">
        <f t="shared" si="3"/>
        <v>-8842192</v>
      </c>
      <c r="F41" s="58">
        <f t="shared" si="3"/>
        <v>-7420666</v>
      </c>
      <c r="G41" s="58">
        <f t="shared" si="3"/>
        <v>350683</v>
      </c>
      <c r="H41" s="58">
        <f t="shared" si="3"/>
        <v>1170734</v>
      </c>
      <c r="I41" s="58">
        <f t="shared" si="3"/>
        <v>2983637</v>
      </c>
      <c r="J41" s="58">
        <f t="shared" si="3"/>
        <v>4505054</v>
      </c>
      <c r="K41" s="58">
        <f t="shared" si="3"/>
        <v>287516</v>
      </c>
      <c r="L41" s="58">
        <f t="shared" si="3"/>
        <v>979506</v>
      </c>
      <c r="M41" s="58">
        <f t="shared" si="3"/>
        <v>52070</v>
      </c>
      <c r="N41" s="58">
        <f t="shared" si="3"/>
        <v>1319092</v>
      </c>
      <c r="O41" s="58">
        <f t="shared" si="3"/>
        <v>582272</v>
      </c>
      <c r="P41" s="58">
        <f t="shared" si="3"/>
        <v>841935</v>
      </c>
      <c r="Q41" s="58">
        <f t="shared" si="3"/>
        <v>624002</v>
      </c>
      <c r="R41" s="58">
        <f t="shared" si="3"/>
        <v>2048209</v>
      </c>
      <c r="S41" s="58">
        <f t="shared" si="3"/>
        <v>510253</v>
      </c>
      <c r="T41" s="58">
        <f t="shared" si="3"/>
        <v>543292</v>
      </c>
      <c r="U41" s="58">
        <f t="shared" si="3"/>
        <v>444795</v>
      </c>
      <c r="V41" s="58">
        <f t="shared" si="3"/>
        <v>1498340</v>
      </c>
      <c r="W41" s="58">
        <f t="shared" si="3"/>
        <v>9370695</v>
      </c>
      <c r="X41" s="58">
        <f t="shared" si="3"/>
        <v>-7420666</v>
      </c>
      <c r="Y41" s="58">
        <f t="shared" si="3"/>
        <v>16791361</v>
      </c>
      <c r="Z41" s="59">
        <f>+IF(X41&lt;&gt;0,+(Y41/X41)*100,0)</f>
        <v>-226.27835560851275</v>
      </c>
      <c r="AA41" s="56">
        <f>SUM(AA37:AA40)</f>
        <v>-7420666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-3146435</v>
      </c>
      <c r="D43" s="64">
        <f>+D41-D42</f>
        <v>0</v>
      </c>
      <c r="E43" s="65">
        <f t="shared" si="4"/>
        <v>-8842192</v>
      </c>
      <c r="F43" s="66">
        <f t="shared" si="4"/>
        <v>-7420666</v>
      </c>
      <c r="G43" s="66">
        <f t="shared" si="4"/>
        <v>350683</v>
      </c>
      <c r="H43" s="66">
        <f t="shared" si="4"/>
        <v>1170734</v>
      </c>
      <c r="I43" s="66">
        <f t="shared" si="4"/>
        <v>2983637</v>
      </c>
      <c r="J43" s="66">
        <f t="shared" si="4"/>
        <v>4505054</v>
      </c>
      <c r="K43" s="66">
        <f t="shared" si="4"/>
        <v>287516</v>
      </c>
      <c r="L43" s="66">
        <f t="shared" si="4"/>
        <v>979506</v>
      </c>
      <c r="M43" s="66">
        <f t="shared" si="4"/>
        <v>52070</v>
      </c>
      <c r="N43" s="66">
        <f t="shared" si="4"/>
        <v>1319092</v>
      </c>
      <c r="O43" s="66">
        <f t="shared" si="4"/>
        <v>582272</v>
      </c>
      <c r="P43" s="66">
        <f t="shared" si="4"/>
        <v>841935</v>
      </c>
      <c r="Q43" s="66">
        <f t="shared" si="4"/>
        <v>624002</v>
      </c>
      <c r="R43" s="66">
        <f t="shared" si="4"/>
        <v>2048209</v>
      </c>
      <c r="S43" s="66">
        <f t="shared" si="4"/>
        <v>510253</v>
      </c>
      <c r="T43" s="66">
        <f t="shared" si="4"/>
        <v>543292</v>
      </c>
      <c r="U43" s="66">
        <f t="shared" si="4"/>
        <v>444795</v>
      </c>
      <c r="V43" s="66">
        <f t="shared" si="4"/>
        <v>1498340</v>
      </c>
      <c r="W43" s="66">
        <f t="shared" si="4"/>
        <v>9370695</v>
      </c>
      <c r="X43" s="66">
        <f t="shared" si="4"/>
        <v>-7420666</v>
      </c>
      <c r="Y43" s="66">
        <f t="shared" si="4"/>
        <v>16791361</v>
      </c>
      <c r="Z43" s="67">
        <f>+IF(X43&lt;&gt;0,+(Y43/X43)*100,0)</f>
        <v>-226.27835560851275</v>
      </c>
      <c r="AA43" s="64">
        <f>+AA41-AA42</f>
        <v>-7420666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-3146435</v>
      </c>
      <c r="D45" s="56">
        <f>SUM(D43:D44)</f>
        <v>0</v>
      </c>
      <c r="E45" s="57">
        <f t="shared" si="5"/>
        <v>-8842192</v>
      </c>
      <c r="F45" s="58">
        <f t="shared" si="5"/>
        <v>-7420666</v>
      </c>
      <c r="G45" s="58">
        <f t="shared" si="5"/>
        <v>350683</v>
      </c>
      <c r="H45" s="58">
        <f t="shared" si="5"/>
        <v>1170734</v>
      </c>
      <c r="I45" s="58">
        <f t="shared" si="5"/>
        <v>2983637</v>
      </c>
      <c r="J45" s="58">
        <f t="shared" si="5"/>
        <v>4505054</v>
      </c>
      <c r="K45" s="58">
        <f t="shared" si="5"/>
        <v>287516</v>
      </c>
      <c r="L45" s="58">
        <f t="shared" si="5"/>
        <v>979506</v>
      </c>
      <c r="M45" s="58">
        <f t="shared" si="5"/>
        <v>52070</v>
      </c>
      <c r="N45" s="58">
        <f t="shared" si="5"/>
        <v>1319092</v>
      </c>
      <c r="O45" s="58">
        <f t="shared" si="5"/>
        <v>582272</v>
      </c>
      <c r="P45" s="58">
        <f t="shared" si="5"/>
        <v>841935</v>
      </c>
      <c r="Q45" s="58">
        <f t="shared" si="5"/>
        <v>624002</v>
      </c>
      <c r="R45" s="58">
        <f t="shared" si="5"/>
        <v>2048209</v>
      </c>
      <c r="S45" s="58">
        <f t="shared" si="5"/>
        <v>510253</v>
      </c>
      <c r="T45" s="58">
        <f t="shared" si="5"/>
        <v>543292</v>
      </c>
      <c r="U45" s="58">
        <f t="shared" si="5"/>
        <v>444795</v>
      </c>
      <c r="V45" s="58">
        <f t="shared" si="5"/>
        <v>1498340</v>
      </c>
      <c r="W45" s="58">
        <f t="shared" si="5"/>
        <v>9370695</v>
      </c>
      <c r="X45" s="58">
        <f t="shared" si="5"/>
        <v>-7420666</v>
      </c>
      <c r="Y45" s="58">
        <f t="shared" si="5"/>
        <v>16791361</v>
      </c>
      <c r="Z45" s="59">
        <f>+IF(X45&lt;&gt;0,+(Y45/X45)*100,0)</f>
        <v>-226.27835560851275</v>
      </c>
      <c r="AA45" s="56">
        <f>SUM(AA43:AA44)</f>
        <v>-7420666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-3146435</v>
      </c>
      <c r="D47" s="71">
        <f>SUM(D45:D46)</f>
        <v>0</v>
      </c>
      <c r="E47" s="72">
        <f t="shared" si="6"/>
        <v>-8842192</v>
      </c>
      <c r="F47" s="73">
        <f t="shared" si="6"/>
        <v>-7420666</v>
      </c>
      <c r="G47" s="73">
        <f t="shared" si="6"/>
        <v>350683</v>
      </c>
      <c r="H47" s="74">
        <f t="shared" si="6"/>
        <v>1170734</v>
      </c>
      <c r="I47" s="74">
        <f t="shared" si="6"/>
        <v>2983637</v>
      </c>
      <c r="J47" s="74">
        <f t="shared" si="6"/>
        <v>4505054</v>
      </c>
      <c r="K47" s="74">
        <f t="shared" si="6"/>
        <v>287516</v>
      </c>
      <c r="L47" s="74">
        <f t="shared" si="6"/>
        <v>979506</v>
      </c>
      <c r="M47" s="73">
        <f t="shared" si="6"/>
        <v>52070</v>
      </c>
      <c r="N47" s="73">
        <f t="shared" si="6"/>
        <v>1319092</v>
      </c>
      <c r="O47" s="74">
        <f t="shared" si="6"/>
        <v>582272</v>
      </c>
      <c r="P47" s="74">
        <f t="shared" si="6"/>
        <v>841935</v>
      </c>
      <c r="Q47" s="74">
        <f t="shared" si="6"/>
        <v>624002</v>
      </c>
      <c r="R47" s="74">
        <f t="shared" si="6"/>
        <v>2048209</v>
      </c>
      <c r="S47" s="74">
        <f t="shared" si="6"/>
        <v>510253</v>
      </c>
      <c r="T47" s="73">
        <f t="shared" si="6"/>
        <v>543292</v>
      </c>
      <c r="U47" s="73">
        <f t="shared" si="6"/>
        <v>444795</v>
      </c>
      <c r="V47" s="74">
        <f t="shared" si="6"/>
        <v>1498340</v>
      </c>
      <c r="W47" s="74">
        <f t="shared" si="6"/>
        <v>9370695</v>
      </c>
      <c r="X47" s="74">
        <f t="shared" si="6"/>
        <v>-7420666</v>
      </c>
      <c r="Y47" s="74">
        <f t="shared" si="6"/>
        <v>16791361</v>
      </c>
      <c r="Z47" s="75">
        <f>+IF(X47&lt;&gt;0,+(Y47/X47)*100,0)</f>
        <v>-226.27835560851275</v>
      </c>
      <c r="AA47" s="76">
        <f>SUM(AA45:AA46)</f>
        <v>-7420666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26783477</v>
      </c>
      <c r="D6" s="6"/>
      <c r="E6" s="7">
        <v>34426726</v>
      </c>
      <c r="F6" s="8">
        <v>31676816</v>
      </c>
      <c r="G6" s="8">
        <v>2485836</v>
      </c>
      <c r="H6" s="8">
        <v>2895123</v>
      </c>
      <c r="I6" s="8">
        <v>3303928</v>
      </c>
      <c r="J6" s="8">
        <v>8684887</v>
      </c>
      <c r="K6" s="8">
        <v>2822644</v>
      </c>
      <c r="L6" s="8">
        <v>2186696</v>
      </c>
      <c r="M6" s="8">
        <v>2144689</v>
      </c>
      <c r="N6" s="8">
        <v>7154029</v>
      </c>
      <c r="O6" s="8">
        <v>3277976</v>
      </c>
      <c r="P6" s="8">
        <v>2816969</v>
      </c>
      <c r="Q6" s="8">
        <v>2880650</v>
      </c>
      <c r="R6" s="8">
        <v>8975595</v>
      </c>
      <c r="S6" s="8">
        <v>2651225</v>
      </c>
      <c r="T6" s="8">
        <v>2539865</v>
      </c>
      <c r="U6" s="8">
        <v>2923786</v>
      </c>
      <c r="V6" s="8">
        <v>8114876</v>
      </c>
      <c r="W6" s="8">
        <v>32929387</v>
      </c>
      <c r="X6" s="8">
        <v>31676816</v>
      </c>
      <c r="Y6" s="8">
        <v>1252571</v>
      </c>
      <c r="Z6" s="2">
        <v>3.9542200200929285</v>
      </c>
      <c r="AA6" s="6">
        <v>31676816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1110929</v>
      </c>
      <c r="D13" s="6"/>
      <c r="E13" s="7">
        <v>1097011</v>
      </c>
      <c r="F13" s="8">
        <v>1143473</v>
      </c>
      <c r="G13" s="8">
        <v>97716</v>
      </c>
      <c r="H13" s="8">
        <v>123708</v>
      </c>
      <c r="I13" s="8">
        <v>117888</v>
      </c>
      <c r="J13" s="8">
        <v>339312</v>
      </c>
      <c r="K13" s="8">
        <v>151924</v>
      </c>
      <c r="L13" s="8">
        <v>134146</v>
      </c>
      <c r="M13" s="8">
        <v>108216</v>
      </c>
      <c r="N13" s="8">
        <v>394286</v>
      </c>
      <c r="O13" s="8">
        <v>102758</v>
      </c>
      <c r="P13" s="8">
        <v>126102</v>
      </c>
      <c r="Q13" s="8">
        <v>119089</v>
      </c>
      <c r="R13" s="8">
        <v>347949</v>
      </c>
      <c r="S13" s="8">
        <v>131237</v>
      </c>
      <c r="T13" s="8">
        <v>108439</v>
      </c>
      <c r="U13" s="8">
        <v>113072</v>
      </c>
      <c r="V13" s="8">
        <v>352748</v>
      </c>
      <c r="W13" s="8">
        <v>1434295</v>
      </c>
      <c r="X13" s="8">
        <v>1143473</v>
      </c>
      <c r="Y13" s="8">
        <v>290822</v>
      </c>
      <c r="Z13" s="2">
        <v>25.433219673748308</v>
      </c>
      <c r="AA13" s="6">
        <v>1143473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1300000</v>
      </c>
      <c r="D18" s="6"/>
      <c r="E18" s="7">
        <v>1181028</v>
      </c>
      <c r="F18" s="8">
        <v>1181028</v>
      </c>
      <c r="G18" s="8"/>
      <c r="H18" s="8"/>
      <c r="I18" s="8">
        <v>-108854</v>
      </c>
      <c r="J18" s="8">
        <v>-108854</v>
      </c>
      <c r="K18" s="8"/>
      <c r="L18" s="8"/>
      <c r="M18" s="8"/>
      <c r="N18" s="8"/>
      <c r="O18" s="8"/>
      <c r="P18" s="8">
        <v>108854</v>
      </c>
      <c r="Q18" s="8"/>
      <c r="R18" s="8">
        <v>108854</v>
      </c>
      <c r="S18" s="8"/>
      <c r="T18" s="8"/>
      <c r="U18" s="8"/>
      <c r="V18" s="8"/>
      <c r="W18" s="8"/>
      <c r="X18" s="8">
        <v>1181028</v>
      </c>
      <c r="Y18" s="8">
        <v>-1181028</v>
      </c>
      <c r="Z18" s="2">
        <v>-100</v>
      </c>
      <c r="AA18" s="6">
        <v>1181028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29194406</v>
      </c>
      <c r="D21" s="33">
        <f t="shared" si="0"/>
        <v>0</v>
      </c>
      <c r="E21" s="34">
        <f t="shared" si="0"/>
        <v>36704765</v>
      </c>
      <c r="F21" s="35">
        <f t="shared" si="0"/>
        <v>34001317</v>
      </c>
      <c r="G21" s="35">
        <f t="shared" si="0"/>
        <v>2583552</v>
      </c>
      <c r="H21" s="35">
        <f t="shared" si="0"/>
        <v>3018831</v>
      </c>
      <c r="I21" s="35">
        <f t="shared" si="0"/>
        <v>3312962</v>
      </c>
      <c r="J21" s="35">
        <f t="shared" si="0"/>
        <v>8915345</v>
      </c>
      <c r="K21" s="35">
        <f t="shared" si="0"/>
        <v>2974568</v>
      </c>
      <c r="L21" s="35">
        <f t="shared" si="0"/>
        <v>2320842</v>
      </c>
      <c r="M21" s="35">
        <f t="shared" si="0"/>
        <v>2252905</v>
      </c>
      <c r="N21" s="35">
        <f t="shared" si="0"/>
        <v>7548315</v>
      </c>
      <c r="O21" s="35">
        <f t="shared" si="0"/>
        <v>3380734</v>
      </c>
      <c r="P21" s="35">
        <f t="shared" si="0"/>
        <v>3051925</v>
      </c>
      <c r="Q21" s="35">
        <f t="shared" si="0"/>
        <v>2999739</v>
      </c>
      <c r="R21" s="35">
        <f t="shared" si="0"/>
        <v>9432398</v>
      </c>
      <c r="S21" s="35">
        <f t="shared" si="0"/>
        <v>2782462</v>
      </c>
      <c r="T21" s="35">
        <f t="shared" si="0"/>
        <v>2648304</v>
      </c>
      <c r="U21" s="35">
        <f t="shared" si="0"/>
        <v>3036858</v>
      </c>
      <c r="V21" s="35">
        <f t="shared" si="0"/>
        <v>8467624</v>
      </c>
      <c r="W21" s="35">
        <f t="shared" si="0"/>
        <v>34363682</v>
      </c>
      <c r="X21" s="35">
        <f t="shared" si="0"/>
        <v>34001317</v>
      </c>
      <c r="Y21" s="35">
        <f t="shared" si="0"/>
        <v>362365</v>
      </c>
      <c r="Z21" s="36">
        <f>+IF(X21&lt;&gt;0,+(Y21/X21)*100,0)</f>
        <v>1.0657381300847848</v>
      </c>
      <c r="AA21" s="33">
        <f>SUM(AA5:AA20)</f>
        <v>34001317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1344307</v>
      </c>
      <c r="D24" s="6"/>
      <c r="E24" s="7">
        <v>1387589</v>
      </c>
      <c r="F24" s="8">
        <v>1431687</v>
      </c>
      <c r="G24" s="8">
        <v>91453</v>
      </c>
      <c r="H24" s="8">
        <v>83520</v>
      </c>
      <c r="I24" s="8">
        <v>110308</v>
      </c>
      <c r="J24" s="8">
        <v>285281</v>
      </c>
      <c r="K24" s="8">
        <v>149571</v>
      </c>
      <c r="L24" s="8">
        <v>134329</v>
      </c>
      <c r="M24" s="8">
        <v>151138</v>
      </c>
      <c r="N24" s="8">
        <v>435038</v>
      </c>
      <c r="O24" s="8">
        <v>138241</v>
      </c>
      <c r="P24" s="8">
        <v>138796</v>
      </c>
      <c r="Q24" s="8">
        <v>149067</v>
      </c>
      <c r="R24" s="8">
        <v>426104</v>
      </c>
      <c r="S24" s="8">
        <v>71374</v>
      </c>
      <c r="T24" s="8">
        <v>90423</v>
      </c>
      <c r="U24" s="8">
        <v>129975</v>
      </c>
      <c r="V24" s="8">
        <v>291772</v>
      </c>
      <c r="W24" s="8">
        <v>1438195</v>
      </c>
      <c r="X24" s="8">
        <v>1431687</v>
      </c>
      <c r="Y24" s="8">
        <v>6508</v>
      </c>
      <c r="Z24" s="2">
        <v>0.45456863127205877</v>
      </c>
      <c r="AA24" s="6">
        <v>1431687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5784093</v>
      </c>
      <c r="D26" s="6"/>
      <c r="E26" s="7">
        <v>4042359</v>
      </c>
      <c r="F26" s="8">
        <v>4912840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4912840</v>
      </c>
      <c r="Y26" s="8">
        <v>-4912840</v>
      </c>
      <c r="Z26" s="2">
        <v>-100</v>
      </c>
      <c r="AA26" s="6">
        <v>4912840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1061465</v>
      </c>
      <c r="F27" s="8">
        <v>1322474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1322474</v>
      </c>
      <c r="Y27" s="8">
        <v>-1322474</v>
      </c>
      <c r="Z27" s="2">
        <v>-100</v>
      </c>
      <c r="AA27" s="6">
        <v>1322474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21953735</v>
      </c>
      <c r="D29" s="6"/>
      <c r="E29" s="7">
        <v>22894583</v>
      </c>
      <c r="F29" s="8">
        <v>24368645</v>
      </c>
      <c r="G29" s="8"/>
      <c r="H29" s="8">
        <v>1991</v>
      </c>
      <c r="I29" s="8">
        <v>6304011</v>
      </c>
      <c r="J29" s="8">
        <v>6306002</v>
      </c>
      <c r="K29" s="8">
        <v>2437971</v>
      </c>
      <c r="L29" s="8">
        <v>1815415</v>
      </c>
      <c r="M29" s="8">
        <v>1733837</v>
      </c>
      <c r="N29" s="8">
        <v>5987223</v>
      </c>
      <c r="O29" s="8">
        <v>1747746</v>
      </c>
      <c r="P29" s="8">
        <v>1928641</v>
      </c>
      <c r="Q29" s="8">
        <v>2040078</v>
      </c>
      <c r="R29" s="8">
        <v>5716465</v>
      </c>
      <c r="S29" s="8">
        <v>1804937</v>
      </c>
      <c r="T29" s="8">
        <v>1650831</v>
      </c>
      <c r="U29" s="8">
        <v>1728869</v>
      </c>
      <c r="V29" s="8">
        <v>5184637</v>
      </c>
      <c r="W29" s="8">
        <v>23194327</v>
      </c>
      <c r="X29" s="8">
        <v>24368645</v>
      </c>
      <c r="Y29" s="8">
        <v>-1174318</v>
      </c>
      <c r="Z29" s="2">
        <v>-4.8189712640977778</v>
      </c>
      <c r="AA29" s="6">
        <v>24368645</v>
      </c>
    </row>
    <row r="30" spans="1:27" ht="13.5" x14ac:dyDescent="0.25">
      <c r="A30" s="25" t="s">
        <v>56</v>
      </c>
      <c r="B30" s="24" t="s">
        <v>32</v>
      </c>
      <c r="C30" s="6">
        <v>15794</v>
      </c>
      <c r="D30" s="6"/>
      <c r="E30" s="7">
        <v>34750</v>
      </c>
      <c r="F30" s="8">
        <v>16458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2602</v>
      </c>
      <c r="V30" s="8">
        <v>2602</v>
      </c>
      <c r="W30" s="8">
        <v>2602</v>
      </c>
      <c r="X30" s="8">
        <v>16458</v>
      </c>
      <c r="Y30" s="8">
        <v>-13856</v>
      </c>
      <c r="Z30" s="2">
        <v>-84.190059545509783</v>
      </c>
      <c r="AA30" s="6">
        <v>16458</v>
      </c>
    </row>
    <row r="31" spans="1:27" ht="13.5" x14ac:dyDescent="0.25">
      <c r="A31" s="25" t="s">
        <v>57</v>
      </c>
      <c r="B31" s="24" t="s">
        <v>32</v>
      </c>
      <c r="C31" s="6">
        <v>1029423</v>
      </c>
      <c r="D31" s="6"/>
      <c r="E31" s="7">
        <v>944017</v>
      </c>
      <c r="F31" s="8">
        <v>1072660</v>
      </c>
      <c r="G31" s="8">
        <v>303</v>
      </c>
      <c r="H31" s="8">
        <v>168724</v>
      </c>
      <c r="I31" s="8">
        <v>141446</v>
      </c>
      <c r="J31" s="8">
        <v>310473</v>
      </c>
      <c r="K31" s="8">
        <v>286640</v>
      </c>
      <c r="L31" s="8">
        <v>-391536</v>
      </c>
      <c r="M31" s="8">
        <v>21217</v>
      </c>
      <c r="N31" s="8">
        <v>-83679</v>
      </c>
      <c r="O31" s="8">
        <v>334</v>
      </c>
      <c r="P31" s="8">
        <v>71965</v>
      </c>
      <c r="Q31" s="8">
        <v>279269</v>
      </c>
      <c r="R31" s="8">
        <v>351568</v>
      </c>
      <c r="S31" s="8">
        <v>392906</v>
      </c>
      <c r="T31" s="8">
        <v>77004</v>
      </c>
      <c r="U31" s="8">
        <v>125507</v>
      </c>
      <c r="V31" s="8">
        <v>595417</v>
      </c>
      <c r="W31" s="8">
        <v>1173779</v>
      </c>
      <c r="X31" s="8">
        <v>1072660</v>
      </c>
      <c r="Y31" s="8">
        <v>101119</v>
      </c>
      <c r="Z31" s="2">
        <v>9.4269386385247884</v>
      </c>
      <c r="AA31" s="6">
        <v>1072660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1009968</v>
      </c>
      <c r="D33" s="6"/>
      <c r="E33" s="7">
        <v>1155335</v>
      </c>
      <c r="F33" s="8">
        <v>1052385</v>
      </c>
      <c r="G33" s="8">
        <v>2448</v>
      </c>
      <c r="H33" s="8">
        <v>170704</v>
      </c>
      <c r="I33" s="8">
        <v>157252</v>
      </c>
      <c r="J33" s="8">
        <v>330404</v>
      </c>
      <c r="K33" s="8">
        <v>214187</v>
      </c>
      <c r="L33" s="8">
        <v>209006</v>
      </c>
      <c r="M33" s="8">
        <v>72044</v>
      </c>
      <c r="N33" s="8">
        <v>495237</v>
      </c>
      <c r="O33" s="8">
        <v>76600</v>
      </c>
      <c r="P33" s="8">
        <v>-187462</v>
      </c>
      <c r="Q33" s="8">
        <v>37733</v>
      </c>
      <c r="R33" s="8">
        <v>-73129</v>
      </c>
      <c r="S33" s="8">
        <v>106619</v>
      </c>
      <c r="T33" s="8">
        <v>100306</v>
      </c>
      <c r="U33" s="8">
        <v>98256</v>
      </c>
      <c r="V33" s="8">
        <v>305181</v>
      </c>
      <c r="W33" s="8">
        <v>1057693</v>
      </c>
      <c r="X33" s="8">
        <v>1052385</v>
      </c>
      <c r="Y33" s="8">
        <v>5308</v>
      </c>
      <c r="Z33" s="2">
        <v>0.50437815058177382</v>
      </c>
      <c r="AA33" s="6">
        <v>1052385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31137320</v>
      </c>
      <c r="D35" s="33">
        <f>SUM(D24:D34)</f>
        <v>0</v>
      </c>
      <c r="E35" s="34">
        <f t="shared" si="1"/>
        <v>31520098</v>
      </c>
      <c r="F35" s="35">
        <f t="shared" si="1"/>
        <v>34177149</v>
      </c>
      <c r="G35" s="35">
        <f t="shared" si="1"/>
        <v>94204</v>
      </c>
      <c r="H35" s="35">
        <f t="shared" si="1"/>
        <v>424939</v>
      </c>
      <c r="I35" s="35">
        <f t="shared" si="1"/>
        <v>6713017</v>
      </c>
      <c r="J35" s="35">
        <f t="shared" si="1"/>
        <v>7232160</v>
      </c>
      <c r="K35" s="35">
        <f t="shared" si="1"/>
        <v>3088369</v>
      </c>
      <c r="L35" s="35">
        <f t="shared" si="1"/>
        <v>1767214</v>
      </c>
      <c r="M35" s="35">
        <f t="shared" si="1"/>
        <v>1978236</v>
      </c>
      <c r="N35" s="35">
        <f t="shared" si="1"/>
        <v>6833819</v>
      </c>
      <c r="O35" s="35">
        <f t="shared" si="1"/>
        <v>1962921</v>
      </c>
      <c r="P35" s="35">
        <f t="shared" si="1"/>
        <v>1951940</v>
      </c>
      <c r="Q35" s="35">
        <f t="shared" si="1"/>
        <v>2506147</v>
      </c>
      <c r="R35" s="35">
        <f t="shared" si="1"/>
        <v>6421008</v>
      </c>
      <c r="S35" s="35">
        <f t="shared" si="1"/>
        <v>2375836</v>
      </c>
      <c r="T35" s="35">
        <f t="shared" si="1"/>
        <v>1918564</v>
      </c>
      <c r="U35" s="35">
        <f t="shared" si="1"/>
        <v>2085209</v>
      </c>
      <c r="V35" s="35">
        <f t="shared" si="1"/>
        <v>6379609</v>
      </c>
      <c r="W35" s="35">
        <f t="shared" si="1"/>
        <v>26866596</v>
      </c>
      <c r="X35" s="35">
        <f t="shared" si="1"/>
        <v>34177149</v>
      </c>
      <c r="Y35" s="35">
        <f t="shared" si="1"/>
        <v>-7310553</v>
      </c>
      <c r="Z35" s="36">
        <f>+IF(X35&lt;&gt;0,+(Y35/X35)*100,0)</f>
        <v>-21.390177981200246</v>
      </c>
      <c r="AA35" s="33">
        <f>SUM(AA24:AA34)</f>
        <v>34177149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-1942914</v>
      </c>
      <c r="D37" s="46">
        <f>+D21-D35</f>
        <v>0</v>
      </c>
      <c r="E37" s="47">
        <f t="shared" si="2"/>
        <v>5184667</v>
      </c>
      <c r="F37" s="48">
        <f t="shared" si="2"/>
        <v>-175832</v>
      </c>
      <c r="G37" s="48">
        <f t="shared" si="2"/>
        <v>2489348</v>
      </c>
      <c r="H37" s="48">
        <f t="shared" si="2"/>
        <v>2593892</v>
      </c>
      <c r="I37" s="48">
        <f t="shared" si="2"/>
        <v>-3400055</v>
      </c>
      <c r="J37" s="48">
        <f t="shared" si="2"/>
        <v>1683185</v>
      </c>
      <c r="K37" s="48">
        <f t="shared" si="2"/>
        <v>-113801</v>
      </c>
      <c r="L37" s="48">
        <f t="shared" si="2"/>
        <v>553628</v>
      </c>
      <c r="M37" s="48">
        <f t="shared" si="2"/>
        <v>274669</v>
      </c>
      <c r="N37" s="48">
        <f t="shared" si="2"/>
        <v>714496</v>
      </c>
      <c r="O37" s="48">
        <f t="shared" si="2"/>
        <v>1417813</v>
      </c>
      <c r="P37" s="48">
        <f t="shared" si="2"/>
        <v>1099985</v>
      </c>
      <c r="Q37" s="48">
        <f t="shared" si="2"/>
        <v>493592</v>
      </c>
      <c r="R37" s="48">
        <f t="shared" si="2"/>
        <v>3011390</v>
      </c>
      <c r="S37" s="48">
        <f t="shared" si="2"/>
        <v>406626</v>
      </c>
      <c r="T37" s="48">
        <f t="shared" si="2"/>
        <v>729740</v>
      </c>
      <c r="U37" s="48">
        <f t="shared" si="2"/>
        <v>951649</v>
      </c>
      <c r="V37" s="48">
        <f t="shared" si="2"/>
        <v>2088015</v>
      </c>
      <c r="W37" s="48">
        <f t="shared" si="2"/>
        <v>7497086</v>
      </c>
      <c r="X37" s="48">
        <f>IF(F21=F35,0,X21-X35)</f>
        <v>-175832</v>
      </c>
      <c r="Y37" s="48">
        <f t="shared" si="2"/>
        <v>7672918</v>
      </c>
      <c r="Z37" s="49">
        <f>+IF(X37&lt;&gt;0,+(Y37/X37)*100,0)</f>
        <v>-4363.7779243823652</v>
      </c>
      <c r="AA37" s="46">
        <f>+AA21-AA35</f>
        <v>-175832</v>
      </c>
    </row>
    <row r="38" spans="1:27" ht="23.1" customHeight="1" x14ac:dyDescent="0.25">
      <c r="A38" s="50" t="s">
        <v>62</v>
      </c>
      <c r="B38" s="29" t="s">
        <v>32</v>
      </c>
      <c r="C38" s="6">
        <v>1500000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-442914</v>
      </c>
      <c r="D41" s="56">
        <f>SUM(D37:D40)</f>
        <v>0</v>
      </c>
      <c r="E41" s="57">
        <f t="shared" si="3"/>
        <v>5184667</v>
      </c>
      <c r="F41" s="58">
        <f t="shared" si="3"/>
        <v>-175832</v>
      </c>
      <c r="G41" s="58">
        <f t="shared" si="3"/>
        <v>2489348</v>
      </c>
      <c r="H41" s="58">
        <f t="shared" si="3"/>
        <v>2593892</v>
      </c>
      <c r="I41" s="58">
        <f t="shared" si="3"/>
        <v>-3400055</v>
      </c>
      <c r="J41" s="58">
        <f t="shared" si="3"/>
        <v>1683185</v>
      </c>
      <c r="K41" s="58">
        <f t="shared" si="3"/>
        <v>-113801</v>
      </c>
      <c r="L41" s="58">
        <f t="shared" si="3"/>
        <v>553628</v>
      </c>
      <c r="M41" s="58">
        <f t="shared" si="3"/>
        <v>274669</v>
      </c>
      <c r="N41" s="58">
        <f t="shared" si="3"/>
        <v>714496</v>
      </c>
      <c r="O41" s="58">
        <f t="shared" si="3"/>
        <v>1417813</v>
      </c>
      <c r="P41" s="58">
        <f t="shared" si="3"/>
        <v>1099985</v>
      </c>
      <c r="Q41" s="58">
        <f t="shared" si="3"/>
        <v>493592</v>
      </c>
      <c r="R41" s="58">
        <f t="shared" si="3"/>
        <v>3011390</v>
      </c>
      <c r="S41" s="58">
        <f t="shared" si="3"/>
        <v>406626</v>
      </c>
      <c r="T41" s="58">
        <f t="shared" si="3"/>
        <v>729740</v>
      </c>
      <c r="U41" s="58">
        <f t="shared" si="3"/>
        <v>951649</v>
      </c>
      <c r="V41" s="58">
        <f t="shared" si="3"/>
        <v>2088015</v>
      </c>
      <c r="W41" s="58">
        <f t="shared" si="3"/>
        <v>7497086</v>
      </c>
      <c r="X41" s="58">
        <f t="shared" si="3"/>
        <v>-175832</v>
      </c>
      <c r="Y41" s="58">
        <f t="shared" si="3"/>
        <v>7672918</v>
      </c>
      <c r="Z41" s="59">
        <f>+IF(X41&lt;&gt;0,+(Y41/X41)*100,0)</f>
        <v>-4363.7779243823652</v>
      </c>
      <c r="AA41" s="56">
        <f>SUM(AA37:AA40)</f>
        <v>-175832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-442914</v>
      </c>
      <c r="D43" s="64">
        <f>+D41-D42</f>
        <v>0</v>
      </c>
      <c r="E43" s="65">
        <f t="shared" si="4"/>
        <v>5184667</v>
      </c>
      <c r="F43" s="66">
        <f t="shared" si="4"/>
        <v>-175832</v>
      </c>
      <c r="G43" s="66">
        <f t="shared" si="4"/>
        <v>2489348</v>
      </c>
      <c r="H43" s="66">
        <f t="shared" si="4"/>
        <v>2593892</v>
      </c>
      <c r="I43" s="66">
        <f t="shared" si="4"/>
        <v>-3400055</v>
      </c>
      <c r="J43" s="66">
        <f t="shared" si="4"/>
        <v>1683185</v>
      </c>
      <c r="K43" s="66">
        <f t="shared" si="4"/>
        <v>-113801</v>
      </c>
      <c r="L43" s="66">
        <f t="shared" si="4"/>
        <v>553628</v>
      </c>
      <c r="M43" s="66">
        <f t="shared" si="4"/>
        <v>274669</v>
      </c>
      <c r="N43" s="66">
        <f t="shared" si="4"/>
        <v>714496</v>
      </c>
      <c r="O43" s="66">
        <f t="shared" si="4"/>
        <v>1417813</v>
      </c>
      <c r="P43" s="66">
        <f t="shared" si="4"/>
        <v>1099985</v>
      </c>
      <c r="Q43" s="66">
        <f t="shared" si="4"/>
        <v>493592</v>
      </c>
      <c r="R43" s="66">
        <f t="shared" si="4"/>
        <v>3011390</v>
      </c>
      <c r="S43" s="66">
        <f t="shared" si="4"/>
        <v>406626</v>
      </c>
      <c r="T43" s="66">
        <f t="shared" si="4"/>
        <v>729740</v>
      </c>
      <c r="U43" s="66">
        <f t="shared" si="4"/>
        <v>951649</v>
      </c>
      <c r="V43" s="66">
        <f t="shared" si="4"/>
        <v>2088015</v>
      </c>
      <c r="W43" s="66">
        <f t="shared" si="4"/>
        <v>7497086</v>
      </c>
      <c r="X43" s="66">
        <f t="shared" si="4"/>
        <v>-175832</v>
      </c>
      <c r="Y43" s="66">
        <f t="shared" si="4"/>
        <v>7672918</v>
      </c>
      <c r="Z43" s="67">
        <f>+IF(X43&lt;&gt;0,+(Y43/X43)*100,0)</f>
        <v>-4363.7779243823652</v>
      </c>
      <c r="AA43" s="64">
        <f>+AA41-AA42</f>
        <v>-175832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-442914</v>
      </c>
      <c r="D45" s="56">
        <f>SUM(D43:D44)</f>
        <v>0</v>
      </c>
      <c r="E45" s="57">
        <f t="shared" si="5"/>
        <v>5184667</v>
      </c>
      <c r="F45" s="58">
        <f t="shared" si="5"/>
        <v>-175832</v>
      </c>
      <c r="G45" s="58">
        <f t="shared" si="5"/>
        <v>2489348</v>
      </c>
      <c r="H45" s="58">
        <f t="shared" si="5"/>
        <v>2593892</v>
      </c>
      <c r="I45" s="58">
        <f t="shared" si="5"/>
        <v>-3400055</v>
      </c>
      <c r="J45" s="58">
        <f t="shared" si="5"/>
        <v>1683185</v>
      </c>
      <c r="K45" s="58">
        <f t="shared" si="5"/>
        <v>-113801</v>
      </c>
      <c r="L45" s="58">
        <f t="shared" si="5"/>
        <v>553628</v>
      </c>
      <c r="M45" s="58">
        <f t="shared" si="5"/>
        <v>274669</v>
      </c>
      <c r="N45" s="58">
        <f t="shared" si="5"/>
        <v>714496</v>
      </c>
      <c r="O45" s="58">
        <f t="shared" si="5"/>
        <v>1417813</v>
      </c>
      <c r="P45" s="58">
        <f t="shared" si="5"/>
        <v>1099985</v>
      </c>
      <c r="Q45" s="58">
        <f t="shared" si="5"/>
        <v>493592</v>
      </c>
      <c r="R45" s="58">
        <f t="shared" si="5"/>
        <v>3011390</v>
      </c>
      <c r="S45" s="58">
        <f t="shared" si="5"/>
        <v>406626</v>
      </c>
      <c r="T45" s="58">
        <f t="shared" si="5"/>
        <v>729740</v>
      </c>
      <c r="U45" s="58">
        <f t="shared" si="5"/>
        <v>951649</v>
      </c>
      <c r="V45" s="58">
        <f t="shared" si="5"/>
        <v>2088015</v>
      </c>
      <c r="W45" s="58">
        <f t="shared" si="5"/>
        <v>7497086</v>
      </c>
      <c r="X45" s="58">
        <f t="shared" si="5"/>
        <v>-175832</v>
      </c>
      <c r="Y45" s="58">
        <f t="shared" si="5"/>
        <v>7672918</v>
      </c>
      <c r="Z45" s="59">
        <f>+IF(X45&lt;&gt;0,+(Y45/X45)*100,0)</f>
        <v>-4363.7779243823652</v>
      </c>
      <c r="AA45" s="56">
        <f>SUM(AA43:AA44)</f>
        <v>-175832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-442914</v>
      </c>
      <c r="D47" s="71">
        <f>SUM(D45:D46)</f>
        <v>0</v>
      </c>
      <c r="E47" s="72">
        <f t="shared" si="6"/>
        <v>5184667</v>
      </c>
      <c r="F47" s="73">
        <f t="shared" si="6"/>
        <v>-175832</v>
      </c>
      <c r="G47" s="73">
        <f t="shared" si="6"/>
        <v>2489348</v>
      </c>
      <c r="H47" s="74">
        <f t="shared" si="6"/>
        <v>2593892</v>
      </c>
      <c r="I47" s="74">
        <f t="shared" si="6"/>
        <v>-3400055</v>
      </c>
      <c r="J47" s="74">
        <f t="shared" si="6"/>
        <v>1683185</v>
      </c>
      <c r="K47" s="74">
        <f t="shared" si="6"/>
        <v>-113801</v>
      </c>
      <c r="L47" s="74">
        <f t="shared" si="6"/>
        <v>553628</v>
      </c>
      <c r="M47" s="73">
        <f t="shared" si="6"/>
        <v>274669</v>
      </c>
      <c r="N47" s="73">
        <f t="shared" si="6"/>
        <v>714496</v>
      </c>
      <c r="O47" s="74">
        <f t="shared" si="6"/>
        <v>1417813</v>
      </c>
      <c r="P47" s="74">
        <f t="shared" si="6"/>
        <v>1099985</v>
      </c>
      <c r="Q47" s="74">
        <f t="shared" si="6"/>
        <v>493592</v>
      </c>
      <c r="R47" s="74">
        <f t="shared" si="6"/>
        <v>3011390</v>
      </c>
      <c r="S47" s="74">
        <f t="shared" si="6"/>
        <v>406626</v>
      </c>
      <c r="T47" s="73">
        <f t="shared" si="6"/>
        <v>729740</v>
      </c>
      <c r="U47" s="73">
        <f t="shared" si="6"/>
        <v>951649</v>
      </c>
      <c r="V47" s="74">
        <f t="shared" si="6"/>
        <v>2088015</v>
      </c>
      <c r="W47" s="74">
        <f t="shared" si="6"/>
        <v>7497086</v>
      </c>
      <c r="X47" s="74">
        <f t="shared" si="6"/>
        <v>-175832</v>
      </c>
      <c r="Y47" s="74">
        <f t="shared" si="6"/>
        <v>7672918</v>
      </c>
      <c r="Z47" s="75">
        <f>+IF(X47&lt;&gt;0,+(Y47/X47)*100,0)</f>
        <v>-4363.7779243823652</v>
      </c>
      <c r="AA47" s="76">
        <f>SUM(AA45:AA46)</f>
        <v>-175832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10927848</v>
      </c>
      <c r="D6" s="6"/>
      <c r="E6" s="7">
        <v>12539102</v>
      </c>
      <c r="F6" s="8">
        <v>12938400</v>
      </c>
      <c r="G6" s="8">
        <v>887083</v>
      </c>
      <c r="H6" s="8">
        <v>1113880</v>
      </c>
      <c r="I6" s="8">
        <v>957839</v>
      </c>
      <c r="J6" s="8">
        <v>2958802</v>
      </c>
      <c r="K6" s="8">
        <v>987202</v>
      </c>
      <c r="L6" s="8">
        <v>1008500</v>
      </c>
      <c r="M6" s="8">
        <v>1717521</v>
      </c>
      <c r="N6" s="8">
        <v>3713223</v>
      </c>
      <c r="O6" s="8">
        <v>578882</v>
      </c>
      <c r="P6" s="8">
        <v>915823</v>
      </c>
      <c r="Q6" s="8">
        <v>1059764</v>
      </c>
      <c r="R6" s="8">
        <v>2554469</v>
      </c>
      <c r="S6" s="8">
        <v>996854</v>
      </c>
      <c r="T6" s="8">
        <v>988971</v>
      </c>
      <c r="U6" s="8">
        <v>1105567</v>
      </c>
      <c r="V6" s="8">
        <v>3091392</v>
      </c>
      <c r="W6" s="8">
        <v>12317886</v>
      </c>
      <c r="X6" s="8">
        <v>12938400</v>
      </c>
      <c r="Y6" s="8">
        <v>-620514</v>
      </c>
      <c r="Z6" s="2">
        <v>-4.7959098497495827</v>
      </c>
      <c r="AA6" s="6">
        <v>12938400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172899</v>
      </c>
      <c r="D13" s="6"/>
      <c r="E13" s="7">
        <v>330000</v>
      </c>
      <c r="F13" s="8">
        <v>400702</v>
      </c>
      <c r="G13" s="8">
        <v>15572</v>
      </c>
      <c r="H13" s="8">
        <v>15821</v>
      </c>
      <c r="I13" s="8">
        <v>16359</v>
      </c>
      <c r="J13" s="8">
        <v>47752</v>
      </c>
      <c r="K13" s="8">
        <v>16643</v>
      </c>
      <c r="L13" s="8">
        <v>17107</v>
      </c>
      <c r="M13" s="8">
        <v>17349</v>
      </c>
      <c r="N13" s="8">
        <v>51099</v>
      </c>
      <c r="O13" s="8">
        <v>18101</v>
      </c>
      <c r="P13" s="8">
        <v>18672</v>
      </c>
      <c r="Q13" s="8">
        <v>18238</v>
      </c>
      <c r="R13" s="8">
        <v>55011</v>
      </c>
      <c r="S13" s="8">
        <v>19533</v>
      </c>
      <c r="T13" s="8">
        <v>20869</v>
      </c>
      <c r="U13" s="8">
        <v>21063</v>
      </c>
      <c r="V13" s="8">
        <v>61465</v>
      </c>
      <c r="W13" s="8">
        <v>215327</v>
      </c>
      <c r="X13" s="8">
        <v>400702</v>
      </c>
      <c r="Y13" s="8">
        <v>-185375</v>
      </c>
      <c r="Z13" s="2">
        <v>-46.262559208588925</v>
      </c>
      <c r="AA13" s="6">
        <v>400702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3220</v>
      </c>
      <c r="D15" s="6"/>
      <c r="E15" s="7">
        <v>4900</v>
      </c>
      <c r="F15" s="8">
        <v>35500</v>
      </c>
      <c r="G15" s="8"/>
      <c r="H15" s="8"/>
      <c r="I15" s="8">
        <v>27360</v>
      </c>
      <c r="J15" s="8">
        <v>27360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27360</v>
      </c>
      <c r="X15" s="8">
        <v>35500</v>
      </c>
      <c r="Y15" s="8">
        <v>-8140</v>
      </c>
      <c r="Z15" s="2">
        <v>-22.929577464788732</v>
      </c>
      <c r="AA15" s="6">
        <v>35500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>
        <v>10513000</v>
      </c>
      <c r="H18" s="8"/>
      <c r="I18" s="8"/>
      <c r="J18" s="8">
        <v>10513000</v>
      </c>
      <c r="K18" s="8"/>
      <c r="L18" s="8"/>
      <c r="M18" s="8">
        <v>4410000</v>
      </c>
      <c r="N18" s="8">
        <v>4410000</v>
      </c>
      <c r="O18" s="8"/>
      <c r="P18" s="8">
        <v>-9876800</v>
      </c>
      <c r="Q18" s="8">
        <v>6308000</v>
      </c>
      <c r="R18" s="8">
        <v>-3568800</v>
      </c>
      <c r="S18" s="8"/>
      <c r="T18" s="8"/>
      <c r="U18" s="8"/>
      <c r="V18" s="8"/>
      <c r="W18" s="8">
        <v>11354200</v>
      </c>
      <c r="X18" s="8">
        <v>5046200</v>
      </c>
      <c r="Y18" s="8">
        <v>6308000</v>
      </c>
      <c r="Z18" s="2">
        <v>125.00495422297966</v>
      </c>
      <c r="AA18" s="6">
        <v>5046200</v>
      </c>
    </row>
    <row r="19" spans="1:27" ht="13.5" x14ac:dyDescent="0.25">
      <c r="A19" s="23" t="s">
        <v>46</v>
      </c>
      <c r="B19" s="29" t="s">
        <v>32</v>
      </c>
      <c r="C19" s="6">
        <v>26038</v>
      </c>
      <c r="D19" s="6"/>
      <c r="E19" s="7">
        <v>1</v>
      </c>
      <c r="F19" s="26"/>
      <c r="G19" s="26">
        <v>87</v>
      </c>
      <c r="H19" s="26">
        <v>87</v>
      </c>
      <c r="I19" s="26">
        <v>87</v>
      </c>
      <c r="J19" s="26">
        <v>261</v>
      </c>
      <c r="K19" s="26">
        <v>87</v>
      </c>
      <c r="L19" s="26">
        <v>87</v>
      </c>
      <c r="M19" s="26">
        <v>87</v>
      </c>
      <c r="N19" s="26">
        <v>261</v>
      </c>
      <c r="O19" s="26">
        <v>87</v>
      </c>
      <c r="P19" s="26">
        <v>4911</v>
      </c>
      <c r="Q19" s="26">
        <v>-1149</v>
      </c>
      <c r="R19" s="26">
        <v>3849</v>
      </c>
      <c r="S19" s="26">
        <v>-116</v>
      </c>
      <c r="T19" s="26">
        <v>87</v>
      </c>
      <c r="U19" s="26">
        <v>87</v>
      </c>
      <c r="V19" s="26">
        <v>58</v>
      </c>
      <c r="W19" s="26">
        <v>4429</v>
      </c>
      <c r="X19" s="26"/>
      <c r="Y19" s="26">
        <v>4429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11130005</v>
      </c>
      <c r="D21" s="33">
        <f t="shared" si="0"/>
        <v>0</v>
      </c>
      <c r="E21" s="34">
        <f t="shared" si="0"/>
        <v>17920203</v>
      </c>
      <c r="F21" s="35">
        <f t="shared" si="0"/>
        <v>18420802</v>
      </c>
      <c r="G21" s="35">
        <f t="shared" si="0"/>
        <v>11415742</v>
      </c>
      <c r="H21" s="35">
        <f t="shared" si="0"/>
        <v>1129788</v>
      </c>
      <c r="I21" s="35">
        <f t="shared" si="0"/>
        <v>1001645</v>
      </c>
      <c r="J21" s="35">
        <f t="shared" si="0"/>
        <v>13547175</v>
      </c>
      <c r="K21" s="35">
        <f t="shared" si="0"/>
        <v>1003932</v>
      </c>
      <c r="L21" s="35">
        <f t="shared" si="0"/>
        <v>1025694</v>
      </c>
      <c r="M21" s="35">
        <f t="shared" si="0"/>
        <v>6144957</v>
      </c>
      <c r="N21" s="35">
        <f t="shared" si="0"/>
        <v>8174583</v>
      </c>
      <c r="O21" s="35">
        <f t="shared" si="0"/>
        <v>597070</v>
      </c>
      <c r="P21" s="35">
        <f t="shared" si="0"/>
        <v>-8937394</v>
      </c>
      <c r="Q21" s="35">
        <f t="shared" si="0"/>
        <v>7384853</v>
      </c>
      <c r="R21" s="35">
        <f t="shared" si="0"/>
        <v>-955471</v>
      </c>
      <c r="S21" s="35">
        <f t="shared" si="0"/>
        <v>1016271</v>
      </c>
      <c r="T21" s="35">
        <f t="shared" si="0"/>
        <v>1009927</v>
      </c>
      <c r="U21" s="35">
        <f t="shared" si="0"/>
        <v>1126717</v>
      </c>
      <c r="V21" s="35">
        <f t="shared" si="0"/>
        <v>3152915</v>
      </c>
      <c r="W21" s="35">
        <f t="shared" si="0"/>
        <v>23919202</v>
      </c>
      <c r="X21" s="35">
        <f t="shared" si="0"/>
        <v>18420802</v>
      </c>
      <c r="Y21" s="35">
        <f t="shared" si="0"/>
        <v>5498400</v>
      </c>
      <c r="Z21" s="36">
        <f>+IF(X21&lt;&gt;0,+(Y21/X21)*100,0)</f>
        <v>29.848863257962382</v>
      </c>
      <c r="AA21" s="33">
        <f>SUM(AA5:AA20)</f>
        <v>18420802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348095</v>
      </c>
      <c r="D24" s="6"/>
      <c r="E24" s="7">
        <v>832303</v>
      </c>
      <c r="F24" s="8">
        <v>1217193</v>
      </c>
      <c r="G24" s="8">
        <v>476963</v>
      </c>
      <c r="H24" s="8">
        <v>22208</v>
      </c>
      <c r="I24" s="8">
        <v>23496</v>
      </c>
      <c r="J24" s="8">
        <v>522667</v>
      </c>
      <c r="K24" s="8">
        <v>20087</v>
      </c>
      <c r="L24" s="8">
        <v>22465</v>
      </c>
      <c r="M24" s="8">
        <v>51239</v>
      </c>
      <c r="N24" s="8">
        <v>93791</v>
      </c>
      <c r="O24" s="8">
        <v>27877</v>
      </c>
      <c r="P24" s="8">
        <v>26414</v>
      </c>
      <c r="Q24" s="8">
        <v>19455</v>
      </c>
      <c r="R24" s="8">
        <v>73746</v>
      </c>
      <c r="S24" s="8">
        <v>18747</v>
      </c>
      <c r="T24" s="8">
        <v>18747</v>
      </c>
      <c r="U24" s="8">
        <v>56359</v>
      </c>
      <c r="V24" s="8">
        <v>93853</v>
      </c>
      <c r="W24" s="8">
        <v>784057</v>
      </c>
      <c r="X24" s="8">
        <v>1217193</v>
      </c>
      <c r="Y24" s="8">
        <v>-433136</v>
      </c>
      <c r="Z24" s="2">
        <v>-35.584825085257634</v>
      </c>
      <c r="AA24" s="6">
        <v>1217193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577600</v>
      </c>
      <c r="F26" s="8">
        <v>595500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595500</v>
      </c>
      <c r="Y26" s="8">
        <v>-595500</v>
      </c>
      <c r="Z26" s="2">
        <v>-100</v>
      </c>
      <c r="AA26" s="6">
        <v>595500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1200000</v>
      </c>
      <c r="F27" s="8">
        <v>1200000</v>
      </c>
      <c r="G27" s="8"/>
      <c r="H27" s="8"/>
      <c r="I27" s="8"/>
      <c r="J27" s="8"/>
      <c r="K27" s="8">
        <v>7803</v>
      </c>
      <c r="L27" s="8"/>
      <c r="M27" s="8"/>
      <c r="N27" s="8">
        <v>7803</v>
      </c>
      <c r="O27" s="8"/>
      <c r="P27" s="8"/>
      <c r="Q27" s="8"/>
      <c r="R27" s="8"/>
      <c r="S27" s="8"/>
      <c r="T27" s="8"/>
      <c r="U27" s="8"/>
      <c r="V27" s="8"/>
      <c r="W27" s="8">
        <v>7803</v>
      </c>
      <c r="X27" s="8">
        <v>1200000</v>
      </c>
      <c r="Y27" s="8">
        <v>-1192197</v>
      </c>
      <c r="Z27" s="2">
        <v>-99.34975</v>
      </c>
      <c r="AA27" s="6">
        <v>1200000</v>
      </c>
    </row>
    <row r="28" spans="1:27" ht="13.5" x14ac:dyDescent="0.25">
      <c r="A28" s="25" t="s">
        <v>54</v>
      </c>
      <c r="B28" s="24" t="s">
        <v>32</v>
      </c>
      <c r="C28" s="6">
        <v>109387</v>
      </c>
      <c r="D28" s="6"/>
      <c r="E28" s="7">
        <v>90000</v>
      </c>
      <c r="F28" s="8">
        <v>74532</v>
      </c>
      <c r="G28" s="8">
        <v>6125</v>
      </c>
      <c r="H28" s="8">
        <v>6051</v>
      </c>
      <c r="I28" s="8">
        <v>5771</v>
      </c>
      <c r="J28" s="8">
        <v>17947</v>
      </c>
      <c r="K28" s="8">
        <v>5882</v>
      </c>
      <c r="L28" s="8">
        <v>5620</v>
      </c>
      <c r="M28" s="8">
        <v>5718</v>
      </c>
      <c r="N28" s="8">
        <v>17220</v>
      </c>
      <c r="O28" s="8">
        <v>5636</v>
      </c>
      <c r="P28" s="8">
        <v>5016</v>
      </c>
      <c r="Q28" s="8">
        <v>5468</v>
      </c>
      <c r="R28" s="8">
        <v>16120</v>
      </c>
      <c r="S28" s="8"/>
      <c r="T28" s="8">
        <v>10523</v>
      </c>
      <c r="U28" s="8">
        <v>5049</v>
      </c>
      <c r="V28" s="8">
        <v>15572</v>
      </c>
      <c r="W28" s="8">
        <v>66859</v>
      </c>
      <c r="X28" s="8">
        <v>74532</v>
      </c>
      <c r="Y28" s="8">
        <v>-7673</v>
      </c>
      <c r="Z28" s="2">
        <v>-10.294906885633017</v>
      </c>
      <c r="AA28" s="6">
        <v>74532</v>
      </c>
    </row>
    <row r="29" spans="1:27" ht="13.5" x14ac:dyDescent="0.25">
      <c r="A29" s="25" t="s">
        <v>55</v>
      </c>
      <c r="B29" s="24" t="s">
        <v>32</v>
      </c>
      <c r="C29" s="6">
        <v>10163283</v>
      </c>
      <c r="D29" s="6"/>
      <c r="E29" s="7">
        <v>10811015</v>
      </c>
      <c r="F29" s="8">
        <v>10611015</v>
      </c>
      <c r="G29" s="8"/>
      <c r="H29" s="8">
        <v>1249618</v>
      </c>
      <c r="I29" s="8">
        <v>1670918</v>
      </c>
      <c r="J29" s="8">
        <v>2920536</v>
      </c>
      <c r="K29" s="8">
        <v>1342757</v>
      </c>
      <c r="L29" s="8">
        <v>420408</v>
      </c>
      <c r="M29" s="8">
        <v>492242</v>
      </c>
      <c r="N29" s="8">
        <v>2255407</v>
      </c>
      <c r="O29" s="8">
        <v>871414</v>
      </c>
      <c r="P29" s="8">
        <v>847326</v>
      </c>
      <c r="Q29" s="8">
        <v>708875</v>
      </c>
      <c r="R29" s="8">
        <v>2427615</v>
      </c>
      <c r="S29" s="8">
        <v>994243</v>
      </c>
      <c r="T29" s="8">
        <v>437268</v>
      </c>
      <c r="U29" s="8">
        <v>1991359</v>
      </c>
      <c r="V29" s="8">
        <v>3422870</v>
      </c>
      <c r="W29" s="8">
        <v>11026428</v>
      </c>
      <c r="X29" s="8">
        <v>10611015</v>
      </c>
      <c r="Y29" s="8">
        <v>415413</v>
      </c>
      <c r="Z29" s="2">
        <v>3.9149223707628349</v>
      </c>
      <c r="AA29" s="6">
        <v>10611015</v>
      </c>
    </row>
    <row r="30" spans="1:27" ht="13.5" x14ac:dyDescent="0.25">
      <c r="A30" s="25" t="s">
        <v>56</v>
      </c>
      <c r="B30" s="24" t="s">
        <v>32</v>
      </c>
      <c r="C30" s="6">
        <v>8160</v>
      </c>
      <c r="D30" s="6"/>
      <c r="E30" s="7">
        <v>129400</v>
      </c>
      <c r="F30" s="8">
        <v>142000</v>
      </c>
      <c r="G30" s="8"/>
      <c r="H30" s="8">
        <v>1229</v>
      </c>
      <c r="I30" s="8">
        <v>5561</v>
      </c>
      <c r="J30" s="8">
        <v>6790</v>
      </c>
      <c r="K30" s="8">
        <v>5563</v>
      </c>
      <c r="L30" s="8">
        <v>1114</v>
      </c>
      <c r="M30" s="8">
        <v>1257</v>
      </c>
      <c r="N30" s="8">
        <v>7934</v>
      </c>
      <c r="O30" s="8">
        <v>3317</v>
      </c>
      <c r="P30" s="8">
        <v>6019</v>
      </c>
      <c r="Q30" s="8">
        <v>4040</v>
      </c>
      <c r="R30" s="8">
        <v>13376</v>
      </c>
      <c r="S30" s="8">
        <v>3930</v>
      </c>
      <c r="T30" s="8">
        <v>4366</v>
      </c>
      <c r="U30" s="8">
        <v>3774</v>
      </c>
      <c r="V30" s="8">
        <v>12070</v>
      </c>
      <c r="W30" s="8">
        <v>40170</v>
      </c>
      <c r="X30" s="8">
        <v>142000</v>
      </c>
      <c r="Y30" s="8">
        <v>-101830</v>
      </c>
      <c r="Z30" s="2">
        <v>-71.711267605633793</v>
      </c>
      <c r="AA30" s="6">
        <v>142000</v>
      </c>
    </row>
    <row r="31" spans="1:27" ht="13.5" x14ac:dyDescent="0.25">
      <c r="A31" s="25" t="s">
        <v>57</v>
      </c>
      <c r="B31" s="24" t="s">
        <v>32</v>
      </c>
      <c r="C31" s="6">
        <v>133803</v>
      </c>
      <c r="D31" s="6"/>
      <c r="E31" s="7">
        <v>322600</v>
      </c>
      <c r="F31" s="8">
        <v>571400</v>
      </c>
      <c r="G31" s="8">
        <v>127880</v>
      </c>
      <c r="H31" s="8">
        <v>740411</v>
      </c>
      <c r="I31" s="8">
        <v>13006</v>
      </c>
      <c r="J31" s="8">
        <v>881297</v>
      </c>
      <c r="K31" s="8">
        <v>1859</v>
      </c>
      <c r="L31" s="8">
        <v>2901</v>
      </c>
      <c r="M31" s="8">
        <v>10424</v>
      </c>
      <c r="N31" s="8">
        <v>15184</v>
      </c>
      <c r="O31" s="8">
        <v>1841</v>
      </c>
      <c r="P31" s="8">
        <v>31446</v>
      </c>
      <c r="Q31" s="8">
        <v>207527</v>
      </c>
      <c r="R31" s="8">
        <v>240814</v>
      </c>
      <c r="S31" s="8">
        <v>83760</v>
      </c>
      <c r="T31" s="8">
        <v>214079</v>
      </c>
      <c r="U31" s="8">
        <v>210475</v>
      </c>
      <c r="V31" s="8">
        <v>508314</v>
      </c>
      <c r="W31" s="8">
        <v>1645609</v>
      </c>
      <c r="X31" s="8">
        <v>571400</v>
      </c>
      <c r="Y31" s="8">
        <v>1074209</v>
      </c>
      <c r="Z31" s="2">
        <v>187.99597479873992</v>
      </c>
      <c r="AA31" s="6">
        <v>571400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251976</v>
      </c>
      <c r="D33" s="6"/>
      <c r="E33" s="7">
        <v>1213300</v>
      </c>
      <c r="F33" s="8">
        <v>1541579</v>
      </c>
      <c r="G33" s="8">
        <v>127247</v>
      </c>
      <c r="H33" s="8">
        <v>149846</v>
      </c>
      <c r="I33" s="8">
        <v>135384</v>
      </c>
      <c r="J33" s="8">
        <v>412477</v>
      </c>
      <c r="K33" s="8">
        <v>109432</v>
      </c>
      <c r="L33" s="8">
        <v>113496</v>
      </c>
      <c r="M33" s="8">
        <v>135354</v>
      </c>
      <c r="N33" s="8">
        <v>358282</v>
      </c>
      <c r="O33" s="8">
        <v>93961</v>
      </c>
      <c r="P33" s="8">
        <v>138067</v>
      </c>
      <c r="Q33" s="8">
        <v>114356</v>
      </c>
      <c r="R33" s="8">
        <v>346384</v>
      </c>
      <c r="S33" s="8">
        <v>147622</v>
      </c>
      <c r="T33" s="8">
        <v>106653</v>
      </c>
      <c r="U33" s="8">
        <v>158169</v>
      </c>
      <c r="V33" s="8">
        <v>412444</v>
      </c>
      <c r="W33" s="8">
        <v>1529587</v>
      </c>
      <c r="X33" s="8">
        <v>1541579</v>
      </c>
      <c r="Y33" s="8">
        <v>-11992</v>
      </c>
      <c r="Z33" s="2">
        <v>-0.77790369484794486</v>
      </c>
      <c r="AA33" s="6">
        <v>1541579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11014704</v>
      </c>
      <c r="D35" s="33">
        <f>SUM(D24:D34)</f>
        <v>0</v>
      </c>
      <c r="E35" s="34">
        <f t="shared" si="1"/>
        <v>15176219</v>
      </c>
      <c r="F35" s="35">
        <f t="shared" si="1"/>
        <v>15953219</v>
      </c>
      <c r="G35" s="35">
        <f t="shared" si="1"/>
        <v>738215</v>
      </c>
      <c r="H35" s="35">
        <f t="shared" si="1"/>
        <v>2169363</v>
      </c>
      <c r="I35" s="35">
        <f t="shared" si="1"/>
        <v>1854136</v>
      </c>
      <c r="J35" s="35">
        <f t="shared" si="1"/>
        <v>4761714</v>
      </c>
      <c r="K35" s="35">
        <f t="shared" si="1"/>
        <v>1493383</v>
      </c>
      <c r="L35" s="35">
        <f t="shared" si="1"/>
        <v>566004</v>
      </c>
      <c r="M35" s="35">
        <f t="shared" si="1"/>
        <v>696234</v>
      </c>
      <c r="N35" s="35">
        <f t="shared" si="1"/>
        <v>2755621</v>
      </c>
      <c r="O35" s="35">
        <f t="shared" si="1"/>
        <v>1004046</v>
      </c>
      <c r="P35" s="35">
        <f t="shared" si="1"/>
        <v>1054288</v>
      </c>
      <c r="Q35" s="35">
        <f t="shared" si="1"/>
        <v>1059721</v>
      </c>
      <c r="R35" s="35">
        <f t="shared" si="1"/>
        <v>3118055</v>
      </c>
      <c r="S35" s="35">
        <f t="shared" si="1"/>
        <v>1248302</v>
      </c>
      <c r="T35" s="35">
        <f t="shared" si="1"/>
        <v>791636</v>
      </c>
      <c r="U35" s="35">
        <f t="shared" si="1"/>
        <v>2425185</v>
      </c>
      <c r="V35" s="35">
        <f t="shared" si="1"/>
        <v>4465123</v>
      </c>
      <c r="W35" s="35">
        <f t="shared" si="1"/>
        <v>15100513</v>
      </c>
      <c r="X35" s="35">
        <f t="shared" si="1"/>
        <v>15953219</v>
      </c>
      <c r="Y35" s="35">
        <f t="shared" si="1"/>
        <v>-852706</v>
      </c>
      <c r="Z35" s="36">
        <f>+IF(X35&lt;&gt;0,+(Y35/X35)*100,0)</f>
        <v>-5.3450403959226032</v>
      </c>
      <c r="AA35" s="33">
        <f>SUM(AA24:AA34)</f>
        <v>15953219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115301</v>
      </c>
      <c r="D37" s="46">
        <f>+D21-D35</f>
        <v>0</v>
      </c>
      <c r="E37" s="47">
        <f t="shared" si="2"/>
        <v>2743984</v>
      </c>
      <c r="F37" s="48">
        <f t="shared" si="2"/>
        <v>2467583</v>
      </c>
      <c r="G37" s="48">
        <f t="shared" si="2"/>
        <v>10677527</v>
      </c>
      <c r="H37" s="48">
        <f t="shared" si="2"/>
        <v>-1039575</v>
      </c>
      <c r="I37" s="48">
        <f t="shared" si="2"/>
        <v>-852491</v>
      </c>
      <c r="J37" s="48">
        <f t="shared" si="2"/>
        <v>8785461</v>
      </c>
      <c r="K37" s="48">
        <f t="shared" si="2"/>
        <v>-489451</v>
      </c>
      <c r="L37" s="48">
        <f t="shared" si="2"/>
        <v>459690</v>
      </c>
      <c r="M37" s="48">
        <f t="shared" si="2"/>
        <v>5448723</v>
      </c>
      <c r="N37" s="48">
        <f t="shared" si="2"/>
        <v>5418962</v>
      </c>
      <c r="O37" s="48">
        <f t="shared" si="2"/>
        <v>-406976</v>
      </c>
      <c r="P37" s="48">
        <f t="shared" si="2"/>
        <v>-9991682</v>
      </c>
      <c r="Q37" s="48">
        <f t="shared" si="2"/>
        <v>6325132</v>
      </c>
      <c r="R37" s="48">
        <f t="shared" si="2"/>
        <v>-4073526</v>
      </c>
      <c r="S37" s="48">
        <f t="shared" si="2"/>
        <v>-232031</v>
      </c>
      <c r="T37" s="48">
        <f t="shared" si="2"/>
        <v>218291</v>
      </c>
      <c r="U37" s="48">
        <f t="shared" si="2"/>
        <v>-1298468</v>
      </c>
      <c r="V37" s="48">
        <f t="shared" si="2"/>
        <v>-1312208</v>
      </c>
      <c r="W37" s="48">
        <f t="shared" si="2"/>
        <v>8818689</v>
      </c>
      <c r="X37" s="48">
        <f>IF(F21=F35,0,X21-X35)</f>
        <v>2467583</v>
      </c>
      <c r="Y37" s="48">
        <f t="shared" si="2"/>
        <v>6351106</v>
      </c>
      <c r="Z37" s="49">
        <f>+IF(X37&lt;&gt;0,+(Y37/X37)*100,0)</f>
        <v>257.38165646302474</v>
      </c>
      <c r="AA37" s="46">
        <f>+AA21-AA35</f>
        <v>2467583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115301</v>
      </c>
      <c r="D41" s="56">
        <f>SUM(D37:D40)</f>
        <v>0</v>
      </c>
      <c r="E41" s="57">
        <f t="shared" si="3"/>
        <v>2743984</v>
      </c>
      <c r="F41" s="58">
        <f t="shared" si="3"/>
        <v>2467583</v>
      </c>
      <c r="G41" s="58">
        <f t="shared" si="3"/>
        <v>10677527</v>
      </c>
      <c r="H41" s="58">
        <f t="shared" si="3"/>
        <v>-1039575</v>
      </c>
      <c r="I41" s="58">
        <f t="shared" si="3"/>
        <v>-852491</v>
      </c>
      <c r="J41" s="58">
        <f t="shared" si="3"/>
        <v>8785461</v>
      </c>
      <c r="K41" s="58">
        <f t="shared" si="3"/>
        <v>-489451</v>
      </c>
      <c r="L41" s="58">
        <f t="shared" si="3"/>
        <v>459690</v>
      </c>
      <c r="M41" s="58">
        <f t="shared" si="3"/>
        <v>5448723</v>
      </c>
      <c r="N41" s="58">
        <f t="shared" si="3"/>
        <v>5418962</v>
      </c>
      <c r="O41" s="58">
        <f t="shared" si="3"/>
        <v>-406976</v>
      </c>
      <c r="P41" s="58">
        <f t="shared" si="3"/>
        <v>-9991682</v>
      </c>
      <c r="Q41" s="58">
        <f t="shared" si="3"/>
        <v>6325132</v>
      </c>
      <c r="R41" s="58">
        <f t="shared" si="3"/>
        <v>-4073526</v>
      </c>
      <c r="S41" s="58">
        <f t="shared" si="3"/>
        <v>-232031</v>
      </c>
      <c r="T41" s="58">
        <f t="shared" si="3"/>
        <v>218291</v>
      </c>
      <c r="U41" s="58">
        <f t="shared" si="3"/>
        <v>-1298468</v>
      </c>
      <c r="V41" s="58">
        <f t="shared" si="3"/>
        <v>-1312208</v>
      </c>
      <c r="W41" s="58">
        <f t="shared" si="3"/>
        <v>8818689</v>
      </c>
      <c r="X41" s="58">
        <f t="shared" si="3"/>
        <v>2467583</v>
      </c>
      <c r="Y41" s="58">
        <f t="shared" si="3"/>
        <v>6351106</v>
      </c>
      <c r="Z41" s="59">
        <f>+IF(X41&lt;&gt;0,+(Y41/X41)*100,0)</f>
        <v>257.38165646302474</v>
      </c>
      <c r="AA41" s="56">
        <f>SUM(AA37:AA40)</f>
        <v>2467583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115301</v>
      </c>
      <c r="D43" s="64">
        <f>+D41-D42</f>
        <v>0</v>
      </c>
      <c r="E43" s="65">
        <f t="shared" si="4"/>
        <v>2743984</v>
      </c>
      <c r="F43" s="66">
        <f t="shared" si="4"/>
        <v>2467583</v>
      </c>
      <c r="G43" s="66">
        <f t="shared" si="4"/>
        <v>10677527</v>
      </c>
      <c r="H43" s="66">
        <f t="shared" si="4"/>
        <v>-1039575</v>
      </c>
      <c r="I43" s="66">
        <f t="shared" si="4"/>
        <v>-852491</v>
      </c>
      <c r="J43" s="66">
        <f t="shared" si="4"/>
        <v>8785461</v>
      </c>
      <c r="K43" s="66">
        <f t="shared" si="4"/>
        <v>-489451</v>
      </c>
      <c r="L43" s="66">
        <f t="shared" si="4"/>
        <v>459690</v>
      </c>
      <c r="M43" s="66">
        <f t="shared" si="4"/>
        <v>5448723</v>
      </c>
      <c r="N43" s="66">
        <f t="shared" si="4"/>
        <v>5418962</v>
      </c>
      <c r="O43" s="66">
        <f t="shared" si="4"/>
        <v>-406976</v>
      </c>
      <c r="P43" s="66">
        <f t="shared" si="4"/>
        <v>-9991682</v>
      </c>
      <c r="Q43" s="66">
        <f t="shared" si="4"/>
        <v>6325132</v>
      </c>
      <c r="R43" s="66">
        <f t="shared" si="4"/>
        <v>-4073526</v>
      </c>
      <c r="S43" s="66">
        <f t="shared" si="4"/>
        <v>-232031</v>
      </c>
      <c r="T43" s="66">
        <f t="shared" si="4"/>
        <v>218291</v>
      </c>
      <c r="U43" s="66">
        <f t="shared" si="4"/>
        <v>-1298468</v>
      </c>
      <c r="V43" s="66">
        <f t="shared" si="4"/>
        <v>-1312208</v>
      </c>
      <c r="W43" s="66">
        <f t="shared" si="4"/>
        <v>8818689</v>
      </c>
      <c r="X43" s="66">
        <f t="shared" si="4"/>
        <v>2467583</v>
      </c>
      <c r="Y43" s="66">
        <f t="shared" si="4"/>
        <v>6351106</v>
      </c>
      <c r="Z43" s="67">
        <f>+IF(X43&lt;&gt;0,+(Y43/X43)*100,0)</f>
        <v>257.38165646302474</v>
      </c>
      <c r="AA43" s="64">
        <f>+AA41-AA42</f>
        <v>2467583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115301</v>
      </c>
      <c r="D45" s="56">
        <f>SUM(D43:D44)</f>
        <v>0</v>
      </c>
      <c r="E45" s="57">
        <f t="shared" si="5"/>
        <v>2743984</v>
      </c>
      <c r="F45" s="58">
        <f t="shared" si="5"/>
        <v>2467583</v>
      </c>
      <c r="G45" s="58">
        <f t="shared" si="5"/>
        <v>10677527</v>
      </c>
      <c r="H45" s="58">
        <f t="shared" si="5"/>
        <v>-1039575</v>
      </c>
      <c r="I45" s="58">
        <f t="shared" si="5"/>
        <v>-852491</v>
      </c>
      <c r="J45" s="58">
        <f t="shared" si="5"/>
        <v>8785461</v>
      </c>
      <c r="K45" s="58">
        <f t="shared" si="5"/>
        <v>-489451</v>
      </c>
      <c r="L45" s="58">
        <f t="shared" si="5"/>
        <v>459690</v>
      </c>
      <c r="M45" s="58">
        <f t="shared" si="5"/>
        <v>5448723</v>
      </c>
      <c r="N45" s="58">
        <f t="shared" si="5"/>
        <v>5418962</v>
      </c>
      <c r="O45" s="58">
        <f t="shared" si="5"/>
        <v>-406976</v>
      </c>
      <c r="P45" s="58">
        <f t="shared" si="5"/>
        <v>-9991682</v>
      </c>
      <c r="Q45" s="58">
        <f t="shared" si="5"/>
        <v>6325132</v>
      </c>
      <c r="R45" s="58">
        <f t="shared" si="5"/>
        <v>-4073526</v>
      </c>
      <c r="S45" s="58">
        <f t="shared" si="5"/>
        <v>-232031</v>
      </c>
      <c r="T45" s="58">
        <f t="shared" si="5"/>
        <v>218291</v>
      </c>
      <c r="U45" s="58">
        <f t="shared" si="5"/>
        <v>-1298468</v>
      </c>
      <c r="V45" s="58">
        <f t="shared" si="5"/>
        <v>-1312208</v>
      </c>
      <c r="W45" s="58">
        <f t="shared" si="5"/>
        <v>8818689</v>
      </c>
      <c r="X45" s="58">
        <f t="shared" si="5"/>
        <v>2467583</v>
      </c>
      <c r="Y45" s="58">
        <f t="shared" si="5"/>
        <v>6351106</v>
      </c>
      <c r="Z45" s="59">
        <f>+IF(X45&lt;&gt;0,+(Y45/X45)*100,0)</f>
        <v>257.38165646302474</v>
      </c>
      <c r="AA45" s="56">
        <f>SUM(AA43:AA44)</f>
        <v>2467583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115301</v>
      </c>
      <c r="D47" s="71">
        <f>SUM(D45:D46)</f>
        <v>0</v>
      </c>
      <c r="E47" s="72">
        <f t="shared" si="6"/>
        <v>2743984</v>
      </c>
      <c r="F47" s="73">
        <f t="shared" si="6"/>
        <v>2467583</v>
      </c>
      <c r="G47" s="73">
        <f t="shared" si="6"/>
        <v>10677527</v>
      </c>
      <c r="H47" s="74">
        <f t="shared" si="6"/>
        <v>-1039575</v>
      </c>
      <c r="I47" s="74">
        <f t="shared" si="6"/>
        <v>-852491</v>
      </c>
      <c r="J47" s="74">
        <f t="shared" si="6"/>
        <v>8785461</v>
      </c>
      <c r="K47" s="74">
        <f t="shared" si="6"/>
        <v>-489451</v>
      </c>
      <c r="L47" s="74">
        <f t="shared" si="6"/>
        <v>459690</v>
      </c>
      <c r="M47" s="73">
        <f t="shared" si="6"/>
        <v>5448723</v>
      </c>
      <c r="N47" s="73">
        <f t="shared" si="6"/>
        <v>5418962</v>
      </c>
      <c r="O47" s="74">
        <f t="shared" si="6"/>
        <v>-406976</v>
      </c>
      <c r="P47" s="74">
        <f t="shared" si="6"/>
        <v>-9991682</v>
      </c>
      <c r="Q47" s="74">
        <f t="shared" si="6"/>
        <v>6325132</v>
      </c>
      <c r="R47" s="74">
        <f t="shared" si="6"/>
        <v>-4073526</v>
      </c>
      <c r="S47" s="74">
        <f t="shared" si="6"/>
        <v>-232031</v>
      </c>
      <c r="T47" s="73">
        <f t="shared" si="6"/>
        <v>218291</v>
      </c>
      <c r="U47" s="73">
        <f t="shared" si="6"/>
        <v>-1298468</v>
      </c>
      <c r="V47" s="74">
        <f t="shared" si="6"/>
        <v>-1312208</v>
      </c>
      <c r="W47" s="74">
        <f t="shared" si="6"/>
        <v>8818689</v>
      </c>
      <c r="X47" s="74">
        <f t="shared" si="6"/>
        <v>2467583</v>
      </c>
      <c r="Y47" s="74">
        <f t="shared" si="6"/>
        <v>6351106</v>
      </c>
      <c r="Z47" s="75">
        <f>+IF(X47&lt;&gt;0,+(Y47/X47)*100,0)</f>
        <v>257.38165646302474</v>
      </c>
      <c r="AA47" s="76">
        <f>SUM(AA45:AA46)</f>
        <v>2467583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8436253</v>
      </c>
      <c r="D6" s="6"/>
      <c r="E6" s="7">
        <v>10450269</v>
      </c>
      <c r="F6" s="8">
        <v>10450269</v>
      </c>
      <c r="G6" s="8">
        <v>757685</v>
      </c>
      <c r="H6" s="8">
        <v>1121049</v>
      </c>
      <c r="I6" s="8">
        <v>632136</v>
      </c>
      <c r="J6" s="8">
        <v>2510870</v>
      </c>
      <c r="K6" s="8">
        <v>770369</v>
      </c>
      <c r="L6" s="8">
        <v>730283</v>
      </c>
      <c r="M6" s="8">
        <v>852265</v>
      </c>
      <c r="N6" s="8">
        <v>2352917</v>
      </c>
      <c r="O6" s="8">
        <v>681147</v>
      </c>
      <c r="P6" s="8">
        <v>1128173</v>
      </c>
      <c r="Q6" s="8">
        <v>812149</v>
      </c>
      <c r="R6" s="8">
        <v>2621469</v>
      </c>
      <c r="S6" s="8">
        <v>810524</v>
      </c>
      <c r="T6" s="8">
        <v>863240</v>
      </c>
      <c r="U6" s="8">
        <v>1046650</v>
      </c>
      <c r="V6" s="8">
        <v>2720414</v>
      </c>
      <c r="W6" s="8">
        <v>10205670</v>
      </c>
      <c r="X6" s="8">
        <v>10450269</v>
      </c>
      <c r="Y6" s="8">
        <v>-244599</v>
      </c>
      <c r="Z6" s="2">
        <v>-2.3406000362287327</v>
      </c>
      <c r="AA6" s="6">
        <v>10450269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65167</v>
      </c>
      <c r="D13" s="6"/>
      <c r="E13" s="7">
        <v>140000</v>
      </c>
      <c r="F13" s="8">
        <v>140000</v>
      </c>
      <c r="G13" s="8">
        <v>7332</v>
      </c>
      <c r="H13" s="8">
        <v>7521</v>
      </c>
      <c r="I13" s="8">
        <v>7994</v>
      </c>
      <c r="J13" s="8">
        <v>22847</v>
      </c>
      <c r="K13" s="8">
        <v>8161</v>
      </c>
      <c r="L13" s="8">
        <v>8384</v>
      </c>
      <c r="M13" s="8">
        <v>7825</v>
      </c>
      <c r="N13" s="8">
        <v>24370</v>
      </c>
      <c r="O13" s="8">
        <v>8245</v>
      </c>
      <c r="P13" s="8">
        <v>8566</v>
      </c>
      <c r="Q13" s="8">
        <v>7851</v>
      </c>
      <c r="R13" s="8">
        <v>24662</v>
      </c>
      <c r="S13" s="8">
        <v>8497</v>
      </c>
      <c r="T13" s="8">
        <v>9108</v>
      </c>
      <c r="U13" s="8">
        <v>9472</v>
      </c>
      <c r="V13" s="8">
        <v>27077</v>
      </c>
      <c r="W13" s="8">
        <v>98956</v>
      </c>
      <c r="X13" s="8">
        <v>140000</v>
      </c>
      <c r="Y13" s="8">
        <v>-41044</v>
      </c>
      <c r="Z13" s="2">
        <v>-29.317142857142859</v>
      </c>
      <c r="AA13" s="6">
        <v>140000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9724</v>
      </c>
      <c r="D19" s="6"/>
      <c r="E19" s="7">
        <v>6276</v>
      </c>
      <c r="F19" s="26">
        <v>6276</v>
      </c>
      <c r="G19" s="26"/>
      <c r="H19" s="26"/>
      <c r="I19" s="26"/>
      <c r="J19" s="26"/>
      <c r="K19" s="26"/>
      <c r="L19" s="26"/>
      <c r="M19" s="26"/>
      <c r="N19" s="26"/>
      <c r="O19" s="26">
        <v>826</v>
      </c>
      <c r="P19" s="26"/>
      <c r="Q19" s="26">
        <v>946</v>
      </c>
      <c r="R19" s="26">
        <v>1772</v>
      </c>
      <c r="S19" s="26">
        <v>2461</v>
      </c>
      <c r="T19" s="26">
        <v>826</v>
      </c>
      <c r="U19" s="26"/>
      <c r="V19" s="26">
        <v>3287</v>
      </c>
      <c r="W19" s="26">
        <v>5059</v>
      </c>
      <c r="X19" s="26">
        <v>6276</v>
      </c>
      <c r="Y19" s="26">
        <v>-1217</v>
      </c>
      <c r="Z19" s="27">
        <v>-19.391332058636074</v>
      </c>
      <c r="AA19" s="28">
        <v>6276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8511144</v>
      </c>
      <c r="D21" s="33">
        <f t="shared" si="0"/>
        <v>0</v>
      </c>
      <c r="E21" s="34">
        <f t="shared" si="0"/>
        <v>10596545</v>
      </c>
      <c r="F21" s="35">
        <f t="shared" si="0"/>
        <v>10596545</v>
      </c>
      <c r="G21" s="35">
        <f t="shared" si="0"/>
        <v>765017</v>
      </c>
      <c r="H21" s="35">
        <f t="shared" si="0"/>
        <v>1128570</v>
      </c>
      <c r="I21" s="35">
        <f t="shared" si="0"/>
        <v>640130</v>
      </c>
      <c r="J21" s="35">
        <f t="shared" si="0"/>
        <v>2533717</v>
      </c>
      <c r="K21" s="35">
        <f t="shared" si="0"/>
        <v>778530</v>
      </c>
      <c r="L21" s="35">
        <f t="shared" si="0"/>
        <v>738667</v>
      </c>
      <c r="M21" s="35">
        <f t="shared" si="0"/>
        <v>860090</v>
      </c>
      <c r="N21" s="35">
        <f t="shared" si="0"/>
        <v>2377287</v>
      </c>
      <c r="O21" s="35">
        <f t="shared" si="0"/>
        <v>690218</v>
      </c>
      <c r="P21" s="35">
        <f t="shared" si="0"/>
        <v>1136739</v>
      </c>
      <c r="Q21" s="35">
        <f t="shared" si="0"/>
        <v>820946</v>
      </c>
      <c r="R21" s="35">
        <f t="shared" si="0"/>
        <v>2647903</v>
      </c>
      <c r="S21" s="35">
        <f t="shared" si="0"/>
        <v>821482</v>
      </c>
      <c r="T21" s="35">
        <f t="shared" si="0"/>
        <v>873174</v>
      </c>
      <c r="U21" s="35">
        <f t="shared" si="0"/>
        <v>1056122</v>
      </c>
      <c r="V21" s="35">
        <f t="shared" si="0"/>
        <v>2750778</v>
      </c>
      <c r="W21" s="35">
        <f t="shared" si="0"/>
        <v>10309685</v>
      </c>
      <c r="X21" s="35">
        <f t="shared" si="0"/>
        <v>10596545</v>
      </c>
      <c r="Y21" s="35">
        <f t="shared" si="0"/>
        <v>-286860</v>
      </c>
      <c r="Z21" s="36">
        <f>+IF(X21&lt;&gt;0,+(Y21/X21)*100,0)</f>
        <v>-2.7071087793238267</v>
      </c>
      <c r="AA21" s="33">
        <f>SUM(AA5:AA20)</f>
        <v>10596545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930172</v>
      </c>
      <c r="D24" s="6"/>
      <c r="E24" s="7">
        <v>801273</v>
      </c>
      <c r="F24" s="8">
        <v>1037590</v>
      </c>
      <c r="G24" s="8">
        <v>68104</v>
      </c>
      <c r="H24" s="8">
        <v>72715</v>
      </c>
      <c r="I24" s="8">
        <v>83994</v>
      </c>
      <c r="J24" s="8">
        <v>224813</v>
      </c>
      <c r="K24" s="8">
        <v>74672</v>
      </c>
      <c r="L24" s="8">
        <v>112762</v>
      </c>
      <c r="M24" s="8">
        <v>74617</v>
      </c>
      <c r="N24" s="8">
        <v>262051</v>
      </c>
      <c r="O24" s="8">
        <v>92457</v>
      </c>
      <c r="P24" s="8">
        <v>75741</v>
      </c>
      <c r="Q24" s="8">
        <v>73660</v>
      </c>
      <c r="R24" s="8">
        <v>241858</v>
      </c>
      <c r="S24" s="8">
        <v>62993</v>
      </c>
      <c r="T24" s="8">
        <v>77749</v>
      </c>
      <c r="U24" s="8">
        <v>91443</v>
      </c>
      <c r="V24" s="8">
        <v>232185</v>
      </c>
      <c r="W24" s="8">
        <v>960907</v>
      </c>
      <c r="X24" s="8">
        <v>1037590</v>
      </c>
      <c r="Y24" s="8">
        <v>-76683</v>
      </c>
      <c r="Z24" s="2">
        <v>-7.3904914272496844</v>
      </c>
      <c r="AA24" s="6">
        <v>1037590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780000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180818</v>
      </c>
      <c r="D27" s="6"/>
      <c r="E27" s="7">
        <v>1048793</v>
      </c>
      <c r="F27" s="8">
        <v>1048793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1048793</v>
      </c>
      <c r="Y27" s="8">
        <v>-1048793</v>
      </c>
      <c r="Z27" s="2">
        <v>-100</v>
      </c>
      <c r="AA27" s="6">
        <v>1048793</v>
      </c>
    </row>
    <row r="28" spans="1:27" ht="13.5" x14ac:dyDescent="0.25">
      <c r="A28" s="25" t="s">
        <v>54</v>
      </c>
      <c r="B28" s="24" t="s">
        <v>32</v>
      </c>
      <c r="C28" s="6">
        <v>485253</v>
      </c>
      <c r="D28" s="6"/>
      <c r="E28" s="7">
        <v>450000</v>
      </c>
      <c r="F28" s="8">
        <v>1148435</v>
      </c>
      <c r="G28" s="8">
        <v>52259</v>
      </c>
      <c r="H28" s="8">
        <v>60774</v>
      </c>
      <c r="I28" s="8">
        <v>70099</v>
      </c>
      <c r="J28" s="8">
        <v>183132</v>
      </c>
      <c r="K28" s="8">
        <v>101331</v>
      </c>
      <c r="L28" s="8">
        <v>83154</v>
      </c>
      <c r="M28" s="8">
        <v>107564</v>
      </c>
      <c r="N28" s="8">
        <v>292049</v>
      </c>
      <c r="O28" s="8">
        <v>78074</v>
      </c>
      <c r="P28" s="8">
        <v>94689</v>
      </c>
      <c r="Q28" s="8">
        <v>118323</v>
      </c>
      <c r="R28" s="8">
        <v>291086</v>
      </c>
      <c r="S28" s="8">
        <v>122916</v>
      </c>
      <c r="T28" s="8">
        <v>86607</v>
      </c>
      <c r="U28" s="8">
        <v>148788</v>
      </c>
      <c r="V28" s="8">
        <v>358311</v>
      </c>
      <c r="W28" s="8">
        <v>1124578</v>
      </c>
      <c r="X28" s="8">
        <v>1148435</v>
      </c>
      <c r="Y28" s="8">
        <v>-23857</v>
      </c>
      <c r="Z28" s="2">
        <v>-2.0773487398067805</v>
      </c>
      <c r="AA28" s="6">
        <v>1148435</v>
      </c>
    </row>
    <row r="29" spans="1:27" ht="13.5" x14ac:dyDescent="0.25">
      <c r="A29" s="25" t="s">
        <v>55</v>
      </c>
      <c r="B29" s="24" t="s">
        <v>32</v>
      </c>
      <c r="C29" s="6">
        <v>9451292</v>
      </c>
      <c r="D29" s="6"/>
      <c r="E29" s="7">
        <v>9960656</v>
      </c>
      <c r="F29" s="8">
        <v>11236776</v>
      </c>
      <c r="G29" s="8">
        <v>1115616</v>
      </c>
      <c r="H29" s="8">
        <v>1405365</v>
      </c>
      <c r="I29" s="8">
        <v>1026890</v>
      </c>
      <c r="J29" s="8">
        <v>3547871</v>
      </c>
      <c r="K29" s="8">
        <v>829779</v>
      </c>
      <c r="L29" s="8">
        <v>754365</v>
      </c>
      <c r="M29" s="8">
        <v>963118</v>
      </c>
      <c r="N29" s="8">
        <v>2547262</v>
      </c>
      <c r="O29" s="8">
        <v>777731</v>
      </c>
      <c r="P29" s="8">
        <v>1011339</v>
      </c>
      <c r="Q29" s="8">
        <v>799603</v>
      </c>
      <c r="R29" s="8">
        <v>2588673</v>
      </c>
      <c r="S29" s="8">
        <v>801581</v>
      </c>
      <c r="T29" s="8">
        <v>785775</v>
      </c>
      <c r="U29" s="8">
        <v>1058766</v>
      </c>
      <c r="V29" s="8">
        <v>2646122</v>
      </c>
      <c r="W29" s="8">
        <v>11329928</v>
      </c>
      <c r="X29" s="8">
        <v>11236776</v>
      </c>
      <c r="Y29" s="8">
        <v>93152</v>
      </c>
      <c r="Z29" s="2">
        <v>0.82899223051166993</v>
      </c>
      <c r="AA29" s="6">
        <v>11236776</v>
      </c>
    </row>
    <row r="30" spans="1:27" ht="13.5" x14ac:dyDescent="0.25">
      <c r="A30" s="25" t="s">
        <v>56</v>
      </c>
      <c r="B30" s="24" t="s">
        <v>32</v>
      </c>
      <c r="C30" s="6">
        <v>94657</v>
      </c>
      <c r="D30" s="6"/>
      <c r="E30" s="7">
        <v>100057</v>
      </c>
      <c r="F30" s="8">
        <v>100057</v>
      </c>
      <c r="G30" s="8">
        <v>309</v>
      </c>
      <c r="H30" s="8">
        <v>856</v>
      </c>
      <c r="I30" s="8">
        <v>206</v>
      </c>
      <c r="J30" s="8">
        <v>1371</v>
      </c>
      <c r="K30" s="8">
        <v>1331</v>
      </c>
      <c r="L30" s="8">
        <v>2493</v>
      </c>
      <c r="M30" s="8">
        <v>2251</v>
      </c>
      <c r="N30" s="8">
        <v>6075</v>
      </c>
      <c r="O30" s="8">
        <v>796</v>
      </c>
      <c r="P30" s="8">
        <v>1581</v>
      </c>
      <c r="Q30" s="8">
        <v>751</v>
      </c>
      <c r="R30" s="8">
        <v>3128</v>
      </c>
      <c r="S30" s="8">
        <v>1303</v>
      </c>
      <c r="T30" s="8">
        <v>1610</v>
      </c>
      <c r="U30" s="8">
        <v>1143</v>
      </c>
      <c r="V30" s="8">
        <v>4056</v>
      </c>
      <c r="W30" s="8">
        <v>14630</v>
      </c>
      <c r="X30" s="8">
        <v>100057</v>
      </c>
      <c r="Y30" s="8">
        <v>-85427</v>
      </c>
      <c r="Z30" s="2">
        <v>-85.378334349420825</v>
      </c>
      <c r="AA30" s="6">
        <v>100057</v>
      </c>
    </row>
    <row r="31" spans="1:27" ht="13.5" x14ac:dyDescent="0.25">
      <c r="A31" s="25" t="s">
        <v>57</v>
      </c>
      <c r="B31" s="24" t="s">
        <v>32</v>
      </c>
      <c r="C31" s="6">
        <v>51423</v>
      </c>
      <c r="D31" s="6"/>
      <c r="E31" s="7">
        <v>191294</v>
      </c>
      <c r="F31" s="8">
        <v>191294</v>
      </c>
      <c r="G31" s="8"/>
      <c r="H31" s="8">
        <v>2129</v>
      </c>
      <c r="I31" s="8">
        <v>637</v>
      </c>
      <c r="J31" s="8">
        <v>2766</v>
      </c>
      <c r="K31" s="8">
        <v>3633</v>
      </c>
      <c r="L31" s="8">
        <v>278</v>
      </c>
      <c r="M31" s="8">
        <v>7896</v>
      </c>
      <c r="N31" s="8">
        <v>11807</v>
      </c>
      <c r="O31" s="8">
        <v>4759</v>
      </c>
      <c r="P31" s="8">
        <v>27200</v>
      </c>
      <c r="Q31" s="8">
        <v>5694</v>
      </c>
      <c r="R31" s="8">
        <v>37653</v>
      </c>
      <c r="S31" s="8">
        <v>5763</v>
      </c>
      <c r="T31" s="8">
        <v>600</v>
      </c>
      <c r="U31" s="8">
        <v>3257</v>
      </c>
      <c r="V31" s="8">
        <v>9620</v>
      </c>
      <c r="W31" s="8">
        <v>61846</v>
      </c>
      <c r="X31" s="8">
        <v>191294</v>
      </c>
      <c r="Y31" s="8">
        <v>-129448</v>
      </c>
      <c r="Z31" s="2">
        <v>-67.669660313444226</v>
      </c>
      <c r="AA31" s="6">
        <v>191294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1102830</v>
      </c>
      <c r="D33" s="6"/>
      <c r="E33" s="7">
        <v>1185201</v>
      </c>
      <c r="F33" s="8">
        <v>1262257</v>
      </c>
      <c r="G33" s="8">
        <v>597</v>
      </c>
      <c r="H33" s="8">
        <v>7891</v>
      </c>
      <c r="I33" s="8">
        <v>38217</v>
      </c>
      <c r="J33" s="8">
        <v>46705</v>
      </c>
      <c r="K33" s="8">
        <v>43243</v>
      </c>
      <c r="L33" s="8">
        <v>8338</v>
      </c>
      <c r="M33" s="8">
        <v>44243</v>
      </c>
      <c r="N33" s="8">
        <v>95824</v>
      </c>
      <c r="O33" s="8">
        <v>134146</v>
      </c>
      <c r="P33" s="8">
        <v>104378</v>
      </c>
      <c r="Q33" s="8">
        <v>6905</v>
      </c>
      <c r="R33" s="8">
        <v>245429</v>
      </c>
      <c r="S33" s="8">
        <v>7564</v>
      </c>
      <c r="T33" s="8">
        <v>9303</v>
      </c>
      <c r="U33" s="8">
        <v>9564</v>
      </c>
      <c r="V33" s="8">
        <v>26431</v>
      </c>
      <c r="W33" s="8">
        <v>414389</v>
      </c>
      <c r="X33" s="8">
        <v>1262257</v>
      </c>
      <c r="Y33" s="8">
        <v>-847868</v>
      </c>
      <c r="Z33" s="2">
        <v>-67.170790100589656</v>
      </c>
      <c r="AA33" s="6">
        <v>1262257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13076445</v>
      </c>
      <c r="D35" s="33">
        <f>SUM(D24:D34)</f>
        <v>0</v>
      </c>
      <c r="E35" s="34">
        <f t="shared" si="1"/>
        <v>13737274</v>
      </c>
      <c r="F35" s="35">
        <f t="shared" si="1"/>
        <v>16025202</v>
      </c>
      <c r="G35" s="35">
        <f t="shared" si="1"/>
        <v>1236885</v>
      </c>
      <c r="H35" s="35">
        <f t="shared" si="1"/>
        <v>1549730</v>
      </c>
      <c r="I35" s="35">
        <f t="shared" si="1"/>
        <v>1220043</v>
      </c>
      <c r="J35" s="35">
        <f t="shared" si="1"/>
        <v>4006658</v>
      </c>
      <c r="K35" s="35">
        <f t="shared" si="1"/>
        <v>1053989</v>
      </c>
      <c r="L35" s="35">
        <f t="shared" si="1"/>
        <v>961390</v>
      </c>
      <c r="M35" s="35">
        <f t="shared" si="1"/>
        <v>1199689</v>
      </c>
      <c r="N35" s="35">
        <f t="shared" si="1"/>
        <v>3215068</v>
      </c>
      <c r="O35" s="35">
        <f t="shared" si="1"/>
        <v>1087963</v>
      </c>
      <c r="P35" s="35">
        <f t="shared" si="1"/>
        <v>1314928</v>
      </c>
      <c r="Q35" s="35">
        <f t="shared" si="1"/>
        <v>1004936</v>
      </c>
      <c r="R35" s="35">
        <f t="shared" si="1"/>
        <v>3407827</v>
      </c>
      <c r="S35" s="35">
        <f t="shared" si="1"/>
        <v>1002120</v>
      </c>
      <c r="T35" s="35">
        <f t="shared" si="1"/>
        <v>961644</v>
      </c>
      <c r="U35" s="35">
        <f t="shared" si="1"/>
        <v>1312961</v>
      </c>
      <c r="V35" s="35">
        <f t="shared" si="1"/>
        <v>3276725</v>
      </c>
      <c r="W35" s="35">
        <f t="shared" si="1"/>
        <v>13906278</v>
      </c>
      <c r="X35" s="35">
        <f t="shared" si="1"/>
        <v>16025202</v>
      </c>
      <c r="Y35" s="35">
        <f t="shared" si="1"/>
        <v>-2118924</v>
      </c>
      <c r="Z35" s="36">
        <f>+IF(X35&lt;&gt;0,+(Y35/X35)*100,0)</f>
        <v>-13.22244799160722</v>
      </c>
      <c r="AA35" s="33">
        <f>SUM(AA24:AA34)</f>
        <v>16025202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-4565301</v>
      </c>
      <c r="D37" s="46">
        <f>+D21-D35</f>
        <v>0</v>
      </c>
      <c r="E37" s="47">
        <f t="shared" si="2"/>
        <v>-3140729</v>
      </c>
      <c r="F37" s="48">
        <f t="shared" si="2"/>
        <v>-5428657</v>
      </c>
      <c r="G37" s="48">
        <f t="shared" si="2"/>
        <v>-471868</v>
      </c>
      <c r="H37" s="48">
        <f t="shared" si="2"/>
        <v>-421160</v>
      </c>
      <c r="I37" s="48">
        <f t="shared" si="2"/>
        <v>-579913</v>
      </c>
      <c r="J37" s="48">
        <f t="shared" si="2"/>
        <v>-1472941</v>
      </c>
      <c r="K37" s="48">
        <f t="shared" si="2"/>
        <v>-275459</v>
      </c>
      <c r="L37" s="48">
        <f t="shared" si="2"/>
        <v>-222723</v>
      </c>
      <c r="M37" s="48">
        <f t="shared" si="2"/>
        <v>-339599</v>
      </c>
      <c r="N37" s="48">
        <f t="shared" si="2"/>
        <v>-837781</v>
      </c>
      <c r="O37" s="48">
        <f t="shared" si="2"/>
        <v>-397745</v>
      </c>
      <c r="P37" s="48">
        <f t="shared" si="2"/>
        <v>-178189</v>
      </c>
      <c r="Q37" s="48">
        <f t="shared" si="2"/>
        <v>-183990</v>
      </c>
      <c r="R37" s="48">
        <f t="shared" si="2"/>
        <v>-759924</v>
      </c>
      <c r="S37" s="48">
        <f t="shared" si="2"/>
        <v>-180638</v>
      </c>
      <c r="T37" s="48">
        <f t="shared" si="2"/>
        <v>-88470</v>
      </c>
      <c r="U37" s="48">
        <f t="shared" si="2"/>
        <v>-256839</v>
      </c>
      <c r="V37" s="48">
        <f t="shared" si="2"/>
        <v>-525947</v>
      </c>
      <c r="W37" s="48">
        <f t="shared" si="2"/>
        <v>-3596593</v>
      </c>
      <c r="X37" s="48">
        <f>IF(F21=F35,0,X21-X35)</f>
        <v>-5428657</v>
      </c>
      <c r="Y37" s="48">
        <f t="shared" si="2"/>
        <v>1832064</v>
      </c>
      <c r="Z37" s="49">
        <f>+IF(X37&lt;&gt;0,+(Y37/X37)*100,0)</f>
        <v>-33.748015393125776</v>
      </c>
      <c r="AA37" s="46">
        <f>+AA21-AA35</f>
        <v>-5428657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2000000</v>
      </c>
      <c r="F38" s="8">
        <v>2000000</v>
      </c>
      <c r="G38" s="8"/>
      <c r="H38" s="8"/>
      <c r="I38" s="8"/>
      <c r="J38" s="8"/>
      <c r="K38" s="8"/>
      <c r="L38" s="8"/>
      <c r="M38" s="8">
        <v>78261</v>
      </c>
      <c r="N38" s="8">
        <v>78261</v>
      </c>
      <c r="O38" s="8"/>
      <c r="P38" s="8"/>
      <c r="Q38" s="8"/>
      <c r="R38" s="8"/>
      <c r="S38" s="8"/>
      <c r="T38" s="8"/>
      <c r="U38" s="8">
        <v>421739</v>
      </c>
      <c r="V38" s="8">
        <v>421739</v>
      </c>
      <c r="W38" s="8">
        <v>500000</v>
      </c>
      <c r="X38" s="8">
        <v>2000000</v>
      </c>
      <c r="Y38" s="8">
        <v>-1500000</v>
      </c>
      <c r="Z38" s="2">
        <v>-75</v>
      </c>
      <c r="AA38" s="6">
        <v>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-4565301</v>
      </c>
      <c r="D41" s="56">
        <f>SUM(D37:D40)</f>
        <v>0</v>
      </c>
      <c r="E41" s="57">
        <f t="shared" si="3"/>
        <v>-1140729</v>
      </c>
      <c r="F41" s="58">
        <f t="shared" si="3"/>
        <v>-3428657</v>
      </c>
      <c r="G41" s="58">
        <f t="shared" si="3"/>
        <v>-471868</v>
      </c>
      <c r="H41" s="58">
        <f t="shared" si="3"/>
        <v>-421160</v>
      </c>
      <c r="I41" s="58">
        <f t="shared" si="3"/>
        <v>-579913</v>
      </c>
      <c r="J41" s="58">
        <f t="shared" si="3"/>
        <v>-1472941</v>
      </c>
      <c r="K41" s="58">
        <f t="shared" si="3"/>
        <v>-275459</v>
      </c>
      <c r="L41" s="58">
        <f t="shared" si="3"/>
        <v>-222723</v>
      </c>
      <c r="M41" s="58">
        <f t="shared" si="3"/>
        <v>-261338</v>
      </c>
      <c r="N41" s="58">
        <f t="shared" si="3"/>
        <v>-759520</v>
      </c>
      <c r="O41" s="58">
        <f t="shared" si="3"/>
        <v>-397745</v>
      </c>
      <c r="P41" s="58">
        <f t="shared" si="3"/>
        <v>-178189</v>
      </c>
      <c r="Q41" s="58">
        <f t="shared" si="3"/>
        <v>-183990</v>
      </c>
      <c r="R41" s="58">
        <f t="shared" si="3"/>
        <v>-759924</v>
      </c>
      <c r="S41" s="58">
        <f t="shared" si="3"/>
        <v>-180638</v>
      </c>
      <c r="T41" s="58">
        <f t="shared" si="3"/>
        <v>-88470</v>
      </c>
      <c r="U41" s="58">
        <f t="shared" si="3"/>
        <v>164900</v>
      </c>
      <c r="V41" s="58">
        <f t="shared" si="3"/>
        <v>-104208</v>
      </c>
      <c r="W41" s="58">
        <f t="shared" si="3"/>
        <v>-3096593</v>
      </c>
      <c r="X41" s="58">
        <f t="shared" si="3"/>
        <v>-3428657</v>
      </c>
      <c r="Y41" s="58">
        <f t="shared" si="3"/>
        <v>332064</v>
      </c>
      <c r="Z41" s="59">
        <f>+IF(X41&lt;&gt;0,+(Y41/X41)*100,0)</f>
        <v>-9.6849582795829399</v>
      </c>
      <c r="AA41" s="56">
        <f>SUM(AA37:AA40)</f>
        <v>-3428657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-4565301</v>
      </c>
      <c r="D43" s="64">
        <f>+D41-D42</f>
        <v>0</v>
      </c>
      <c r="E43" s="65">
        <f t="shared" si="4"/>
        <v>-1140729</v>
      </c>
      <c r="F43" s="66">
        <f t="shared" si="4"/>
        <v>-3428657</v>
      </c>
      <c r="G43" s="66">
        <f t="shared" si="4"/>
        <v>-471868</v>
      </c>
      <c r="H43" s="66">
        <f t="shared" si="4"/>
        <v>-421160</v>
      </c>
      <c r="I43" s="66">
        <f t="shared" si="4"/>
        <v>-579913</v>
      </c>
      <c r="J43" s="66">
        <f t="shared" si="4"/>
        <v>-1472941</v>
      </c>
      <c r="K43" s="66">
        <f t="shared" si="4"/>
        <v>-275459</v>
      </c>
      <c r="L43" s="66">
        <f t="shared" si="4"/>
        <v>-222723</v>
      </c>
      <c r="M43" s="66">
        <f t="shared" si="4"/>
        <v>-261338</v>
      </c>
      <c r="N43" s="66">
        <f t="shared" si="4"/>
        <v>-759520</v>
      </c>
      <c r="O43" s="66">
        <f t="shared" si="4"/>
        <v>-397745</v>
      </c>
      <c r="P43" s="66">
        <f t="shared" si="4"/>
        <v>-178189</v>
      </c>
      <c r="Q43" s="66">
        <f t="shared" si="4"/>
        <v>-183990</v>
      </c>
      <c r="R43" s="66">
        <f t="shared" si="4"/>
        <v>-759924</v>
      </c>
      <c r="S43" s="66">
        <f t="shared" si="4"/>
        <v>-180638</v>
      </c>
      <c r="T43" s="66">
        <f t="shared" si="4"/>
        <v>-88470</v>
      </c>
      <c r="U43" s="66">
        <f t="shared" si="4"/>
        <v>164900</v>
      </c>
      <c r="V43" s="66">
        <f t="shared" si="4"/>
        <v>-104208</v>
      </c>
      <c r="W43" s="66">
        <f t="shared" si="4"/>
        <v>-3096593</v>
      </c>
      <c r="X43" s="66">
        <f t="shared" si="4"/>
        <v>-3428657</v>
      </c>
      <c r="Y43" s="66">
        <f t="shared" si="4"/>
        <v>332064</v>
      </c>
      <c r="Z43" s="67">
        <f>+IF(X43&lt;&gt;0,+(Y43/X43)*100,0)</f>
        <v>-9.6849582795829399</v>
      </c>
      <c r="AA43" s="64">
        <f>+AA41-AA42</f>
        <v>-3428657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-4565301</v>
      </c>
      <c r="D45" s="56">
        <f>SUM(D43:D44)</f>
        <v>0</v>
      </c>
      <c r="E45" s="57">
        <f t="shared" si="5"/>
        <v>-1140729</v>
      </c>
      <c r="F45" s="58">
        <f t="shared" si="5"/>
        <v>-3428657</v>
      </c>
      <c r="G45" s="58">
        <f t="shared" si="5"/>
        <v>-471868</v>
      </c>
      <c r="H45" s="58">
        <f t="shared" si="5"/>
        <v>-421160</v>
      </c>
      <c r="I45" s="58">
        <f t="shared" si="5"/>
        <v>-579913</v>
      </c>
      <c r="J45" s="58">
        <f t="shared" si="5"/>
        <v>-1472941</v>
      </c>
      <c r="K45" s="58">
        <f t="shared" si="5"/>
        <v>-275459</v>
      </c>
      <c r="L45" s="58">
        <f t="shared" si="5"/>
        <v>-222723</v>
      </c>
      <c r="M45" s="58">
        <f t="shared" si="5"/>
        <v>-261338</v>
      </c>
      <c r="N45" s="58">
        <f t="shared" si="5"/>
        <v>-759520</v>
      </c>
      <c r="O45" s="58">
        <f t="shared" si="5"/>
        <v>-397745</v>
      </c>
      <c r="P45" s="58">
        <f t="shared" si="5"/>
        <v>-178189</v>
      </c>
      <c r="Q45" s="58">
        <f t="shared" si="5"/>
        <v>-183990</v>
      </c>
      <c r="R45" s="58">
        <f t="shared" si="5"/>
        <v>-759924</v>
      </c>
      <c r="S45" s="58">
        <f t="shared" si="5"/>
        <v>-180638</v>
      </c>
      <c r="T45" s="58">
        <f t="shared" si="5"/>
        <v>-88470</v>
      </c>
      <c r="U45" s="58">
        <f t="shared" si="5"/>
        <v>164900</v>
      </c>
      <c r="V45" s="58">
        <f t="shared" si="5"/>
        <v>-104208</v>
      </c>
      <c r="W45" s="58">
        <f t="shared" si="5"/>
        <v>-3096593</v>
      </c>
      <c r="X45" s="58">
        <f t="shared" si="5"/>
        <v>-3428657</v>
      </c>
      <c r="Y45" s="58">
        <f t="shared" si="5"/>
        <v>332064</v>
      </c>
      <c r="Z45" s="59">
        <f>+IF(X45&lt;&gt;0,+(Y45/X45)*100,0)</f>
        <v>-9.6849582795829399</v>
      </c>
      <c r="AA45" s="56">
        <f>SUM(AA43:AA44)</f>
        <v>-3428657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-4565301</v>
      </c>
      <c r="D47" s="71">
        <f>SUM(D45:D46)</f>
        <v>0</v>
      </c>
      <c r="E47" s="72">
        <f t="shared" si="6"/>
        <v>-1140729</v>
      </c>
      <c r="F47" s="73">
        <f t="shared" si="6"/>
        <v>-3428657</v>
      </c>
      <c r="G47" s="73">
        <f t="shared" si="6"/>
        <v>-471868</v>
      </c>
      <c r="H47" s="74">
        <f t="shared" si="6"/>
        <v>-421160</v>
      </c>
      <c r="I47" s="74">
        <f t="shared" si="6"/>
        <v>-579913</v>
      </c>
      <c r="J47" s="74">
        <f t="shared" si="6"/>
        <v>-1472941</v>
      </c>
      <c r="K47" s="74">
        <f t="shared" si="6"/>
        <v>-275459</v>
      </c>
      <c r="L47" s="74">
        <f t="shared" si="6"/>
        <v>-222723</v>
      </c>
      <c r="M47" s="73">
        <f t="shared" si="6"/>
        <v>-261338</v>
      </c>
      <c r="N47" s="73">
        <f t="shared" si="6"/>
        <v>-759520</v>
      </c>
      <c r="O47" s="74">
        <f t="shared" si="6"/>
        <v>-397745</v>
      </c>
      <c r="P47" s="74">
        <f t="shared" si="6"/>
        <v>-178189</v>
      </c>
      <c r="Q47" s="74">
        <f t="shared" si="6"/>
        <v>-183990</v>
      </c>
      <c r="R47" s="74">
        <f t="shared" si="6"/>
        <v>-759924</v>
      </c>
      <c r="S47" s="74">
        <f t="shared" si="6"/>
        <v>-180638</v>
      </c>
      <c r="T47" s="73">
        <f t="shared" si="6"/>
        <v>-88470</v>
      </c>
      <c r="U47" s="73">
        <f t="shared" si="6"/>
        <v>164900</v>
      </c>
      <c r="V47" s="74">
        <f t="shared" si="6"/>
        <v>-104208</v>
      </c>
      <c r="W47" s="74">
        <f t="shared" si="6"/>
        <v>-3096593</v>
      </c>
      <c r="X47" s="74">
        <f t="shared" si="6"/>
        <v>-3428657</v>
      </c>
      <c r="Y47" s="74">
        <f t="shared" si="6"/>
        <v>332064</v>
      </c>
      <c r="Z47" s="75">
        <f>+IF(X47&lt;&gt;0,+(Y47/X47)*100,0)</f>
        <v>-9.6849582795829399</v>
      </c>
      <c r="AA47" s="76">
        <f>SUM(AA45:AA46)</f>
        <v>-3428657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16125561</v>
      </c>
      <c r="D6" s="6"/>
      <c r="E6" s="7">
        <v>19200516</v>
      </c>
      <c r="F6" s="8">
        <v>18248477</v>
      </c>
      <c r="G6" s="8">
        <v>1921936</v>
      </c>
      <c r="H6" s="8">
        <v>1626514</v>
      </c>
      <c r="I6" s="8">
        <v>1370210</v>
      </c>
      <c r="J6" s="8">
        <v>4918660</v>
      </c>
      <c r="K6" s="8">
        <v>1442287</v>
      </c>
      <c r="L6" s="8">
        <v>1618265</v>
      </c>
      <c r="M6" s="8">
        <v>1436432</v>
      </c>
      <c r="N6" s="8">
        <v>4496984</v>
      </c>
      <c r="O6" s="8">
        <v>1191302</v>
      </c>
      <c r="P6" s="8">
        <v>1513845</v>
      </c>
      <c r="Q6" s="8">
        <v>1316698</v>
      </c>
      <c r="R6" s="8">
        <v>4021845</v>
      </c>
      <c r="S6" s="8">
        <v>2948466</v>
      </c>
      <c r="T6" s="8">
        <v>312886</v>
      </c>
      <c r="U6" s="8">
        <v>1499712</v>
      </c>
      <c r="V6" s="8">
        <v>4761064</v>
      </c>
      <c r="W6" s="8">
        <v>18198553</v>
      </c>
      <c r="X6" s="8">
        <v>18248477</v>
      </c>
      <c r="Y6" s="8">
        <v>-49924</v>
      </c>
      <c r="Z6" s="2">
        <v>-0.27357899511285244</v>
      </c>
      <c r="AA6" s="6">
        <v>18248477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55092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16180653</v>
      </c>
      <c r="D21" s="33">
        <f t="shared" si="0"/>
        <v>0</v>
      </c>
      <c r="E21" s="34">
        <f t="shared" si="0"/>
        <v>19200516</v>
      </c>
      <c r="F21" s="35">
        <f t="shared" si="0"/>
        <v>18248477</v>
      </c>
      <c r="G21" s="35">
        <f t="shared" si="0"/>
        <v>1921936</v>
      </c>
      <c r="H21" s="35">
        <f t="shared" si="0"/>
        <v>1626514</v>
      </c>
      <c r="I21" s="35">
        <f t="shared" si="0"/>
        <v>1370210</v>
      </c>
      <c r="J21" s="35">
        <f t="shared" si="0"/>
        <v>4918660</v>
      </c>
      <c r="K21" s="35">
        <f t="shared" si="0"/>
        <v>1442287</v>
      </c>
      <c r="L21" s="35">
        <f t="shared" si="0"/>
        <v>1618265</v>
      </c>
      <c r="M21" s="35">
        <f t="shared" si="0"/>
        <v>1436432</v>
      </c>
      <c r="N21" s="35">
        <f t="shared" si="0"/>
        <v>4496984</v>
      </c>
      <c r="O21" s="35">
        <f t="shared" si="0"/>
        <v>1191302</v>
      </c>
      <c r="P21" s="35">
        <f t="shared" si="0"/>
        <v>1513845</v>
      </c>
      <c r="Q21" s="35">
        <f t="shared" si="0"/>
        <v>1316698</v>
      </c>
      <c r="R21" s="35">
        <f t="shared" si="0"/>
        <v>4021845</v>
      </c>
      <c r="S21" s="35">
        <f t="shared" si="0"/>
        <v>2948466</v>
      </c>
      <c r="T21" s="35">
        <f t="shared" si="0"/>
        <v>312886</v>
      </c>
      <c r="U21" s="35">
        <f t="shared" si="0"/>
        <v>1499712</v>
      </c>
      <c r="V21" s="35">
        <f t="shared" si="0"/>
        <v>4761064</v>
      </c>
      <c r="W21" s="35">
        <f t="shared" si="0"/>
        <v>18198553</v>
      </c>
      <c r="X21" s="35">
        <f t="shared" si="0"/>
        <v>18248477</v>
      </c>
      <c r="Y21" s="35">
        <f t="shared" si="0"/>
        <v>-49924</v>
      </c>
      <c r="Z21" s="36">
        <f>+IF(X21&lt;&gt;0,+(Y21/X21)*100,0)</f>
        <v>-0.27357899511285244</v>
      </c>
      <c r="AA21" s="33">
        <f>SUM(AA5:AA20)</f>
        <v>18248477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860216</v>
      </c>
      <c r="D24" s="6"/>
      <c r="E24" s="7">
        <v>3155101</v>
      </c>
      <c r="F24" s="8">
        <v>3155101</v>
      </c>
      <c r="G24" s="8">
        <v>83164</v>
      </c>
      <c r="H24" s="8">
        <v>65363</v>
      </c>
      <c r="I24" s="8">
        <v>76541</v>
      </c>
      <c r="J24" s="8">
        <v>225068</v>
      </c>
      <c r="K24" s="8">
        <v>70157</v>
      </c>
      <c r="L24" s="8">
        <v>71996</v>
      </c>
      <c r="M24" s="8">
        <v>72321</v>
      </c>
      <c r="N24" s="8">
        <v>214474</v>
      </c>
      <c r="O24" s="8">
        <v>68368</v>
      </c>
      <c r="P24" s="8">
        <v>57458</v>
      </c>
      <c r="Q24" s="8">
        <v>53106</v>
      </c>
      <c r="R24" s="8">
        <v>178932</v>
      </c>
      <c r="S24" s="8">
        <v>106210</v>
      </c>
      <c r="T24" s="8">
        <v>53127</v>
      </c>
      <c r="U24" s="8">
        <v>52707</v>
      </c>
      <c r="V24" s="8">
        <v>212044</v>
      </c>
      <c r="W24" s="8">
        <v>830518</v>
      </c>
      <c r="X24" s="8">
        <v>3155101</v>
      </c>
      <c r="Y24" s="8">
        <v>-2324583</v>
      </c>
      <c r="Z24" s="2">
        <v>-73.676975792534066</v>
      </c>
      <c r="AA24" s="6">
        <v>3155101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9763410</v>
      </c>
      <c r="D26" s="6"/>
      <c r="E26" s="7">
        <v>2005205</v>
      </c>
      <c r="F26" s="8">
        <v>2005205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2005205</v>
      </c>
      <c r="Y26" s="8">
        <v>-2005205</v>
      </c>
      <c r="Z26" s="2">
        <v>-100</v>
      </c>
      <c r="AA26" s="6">
        <v>2005205</v>
      </c>
    </row>
    <row r="27" spans="1:27" ht="13.5" x14ac:dyDescent="0.25">
      <c r="A27" s="25" t="s">
        <v>53</v>
      </c>
      <c r="B27" s="24" t="s">
        <v>32</v>
      </c>
      <c r="C27" s="6">
        <v>1742886</v>
      </c>
      <c r="D27" s="6"/>
      <c r="E27" s="7">
        <v>1200313</v>
      </c>
      <c r="F27" s="8">
        <v>1200313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1200313</v>
      </c>
      <c r="Y27" s="8">
        <v>-1200313</v>
      </c>
      <c r="Z27" s="2">
        <v>-100</v>
      </c>
      <c r="AA27" s="6">
        <v>1200313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19821514</v>
      </c>
      <c r="D29" s="6"/>
      <c r="E29" s="7">
        <v>20269186</v>
      </c>
      <c r="F29" s="8">
        <v>22874186</v>
      </c>
      <c r="G29" s="8"/>
      <c r="H29" s="8"/>
      <c r="I29" s="8">
        <v>7193048</v>
      </c>
      <c r="J29" s="8">
        <v>7193048</v>
      </c>
      <c r="K29" s="8">
        <v>145169</v>
      </c>
      <c r="L29" s="8">
        <v>3187767</v>
      </c>
      <c r="M29" s="8"/>
      <c r="N29" s="8">
        <v>3332936</v>
      </c>
      <c r="O29" s="8">
        <v>1608627</v>
      </c>
      <c r="P29" s="8">
        <v>1617112</v>
      </c>
      <c r="Q29" s="8">
        <v>1627170</v>
      </c>
      <c r="R29" s="8">
        <v>4852909</v>
      </c>
      <c r="S29" s="8"/>
      <c r="T29" s="8">
        <v>4770703</v>
      </c>
      <c r="U29" s="8">
        <v>2271506</v>
      </c>
      <c r="V29" s="8">
        <v>7042209</v>
      </c>
      <c r="W29" s="8">
        <v>22421102</v>
      </c>
      <c r="X29" s="8">
        <v>22874186</v>
      </c>
      <c r="Y29" s="8">
        <v>-453084</v>
      </c>
      <c r="Z29" s="2">
        <v>-1.9807655669145996</v>
      </c>
      <c r="AA29" s="6">
        <v>22874186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99996</v>
      </c>
      <c r="F30" s="8">
        <v>99996</v>
      </c>
      <c r="G30" s="8"/>
      <c r="H30" s="8">
        <v>28562</v>
      </c>
      <c r="I30" s="8">
        <v>5217</v>
      </c>
      <c r="J30" s="8">
        <v>33779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33779</v>
      </c>
      <c r="X30" s="8">
        <v>99996</v>
      </c>
      <c r="Y30" s="8">
        <v>-66217</v>
      </c>
      <c r="Z30" s="2">
        <v>-66.219648785951435</v>
      </c>
      <c r="AA30" s="6">
        <v>99996</v>
      </c>
    </row>
    <row r="31" spans="1:27" ht="13.5" x14ac:dyDescent="0.25">
      <c r="A31" s="25" t="s">
        <v>57</v>
      </c>
      <c r="B31" s="24" t="s">
        <v>32</v>
      </c>
      <c r="C31" s="6">
        <v>639308</v>
      </c>
      <c r="D31" s="6"/>
      <c r="E31" s="7">
        <v>2547800</v>
      </c>
      <c r="F31" s="8">
        <v>627800</v>
      </c>
      <c r="G31" s="8">
        <v>1675</v>
      </c>
      <c r="H31" s="8">
        <v>36409</v>
      </c>
      <c r="I31" s="8">
        <v>1731</v>
      </c>
      <c r="J31" s="8">
        <v>39815</v>
      </c>
      <c r="K31" s="8">
        <v>26124</v>
      </c>
      <c r="L31" s="8">
        <v>32045</v>
      </c>
      <c r="M31" s="8">
        <v>4942</v>
      </c>
      <c r="N31" s="8">
        <v>63111</v>
      </c>
      <c r="O31" s="8">
        <v>47367</v>
      </c>
      <c r="P31" s="8">
        <v>14784</v>
      </c>
      <c r="Q31" s="8">
        <v>21352</v>
      </c>
      <c r="R31" s="8">
        <v>83503</v>
      </c>
      <c r="S31" s="8">
        <v>1739</v>
      </c>
      <c r="T31" s="8">
        <v>33750</v>
      </c>
      <c r="U31" s="8">
        <v>3466</v>
      </c>
      <c r="V31" s="8">
        <v>38955</v>
      </c>
      <c r="W31" s="8">
        <v>225384</v>
      </c>
      <c r="X31" s="8">
        <v>627800</v>
      </c>
      <c r="Y31" s="8">
        <v>-402416</v>
      </c>
      <c r="Z31" s="2">
        <v>-64.09939471169163</v>
      </c>
      <c r="AA31" s="6">
        <v>627800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409909</v>
      </c>
      <c r="D33" s="6"/>
      <c r="E33" s="7">
        <v>1063990</v>
      </c>
      <c r="F33" s="8">
        <v>1077868</v>
      </c>
      <c r="G33" s="8">
        <v>187470</v>
      </c>
      <c r="H33" s="8">
        <v>47497</v>
      </c>
      <c r="I33" s="8">
        <v>35233</v>
      </c>
      <c r="J33" s="8">
        <v>270200</v>
      </c>
      <c r="K33" s="8">
        <v>8961</v>
      </c>
      <c r="L33" s="8">
        <v>17458</v>
      </c>
      <c r="M33" s="8">
        <v>54532</v>
      </c>
      <c r="N33" s="8">
        <v>80951</v>
      </c>
      <c r="O33" s="8">
        <v>163038</v>
      </c>
      <c r="P33" s="8">
        <v>59485</v>
      </c>
      <c r="Q33" s="8">
        <v>59903</v>
      </c>
      <c r="R33" s="8">
        <v>282426</v>
      </c>
      <c r="S33" s="8">
        <v>135066</v>
      </c>
      <c r="T33" s="8">
        <v>655559</v>
      </c>
      <c r="U33" s="8">
        <v>192304</v>
      </c>
      <c r="V33" s="8">
        <v>982929</v>
      </c>
      <c r="W33" s="8">
        <v>1616506</v>
      </c>
      <c r="X33" s="8">
        <v>1077868</v>
      </c>
      <c r="Y33" s="8">
        <v>538638</v>
      </c>
      <c r="Z33" s="2">
        <v>49.972538381323126</v>
      </c>
      <c r="AA33" s="6">
        <v>1077868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33237243</v>
      </c>
      <c r="D35" s="33">
        <f>SUM(D24:D34)</f>
        <v>0</v>
      </c>
      <c r="E35" s="34">
        <f t="shared" si="1"/>
        <v>30341591</v>
      </c>
      <c r="F35" s="35">
        <f t="shared" si="1"/>
        <v>31040469</v>
      </c>
      <c r="G35" s="35">
        <f t="shared" si="1"/>
        <v>272309</v>
      </c>
      <c r="H35" s="35">
        <f t="shared" si="1"/>
        <v>177831</v>
      </c>
      <c r="I35" s="35">
        <f t="shared" si="1"/>
        <v>7311770</v>
      </c>
      <c r="J35" s="35">
        <f t="shared" si="1"/>
        <v>7761910</v>
      </c>
      <c r="K35" s="35">
        <f t="shared" si="1"/>
        <v>250411</v>
      </c>
      <c r="L35" s="35">
        <f t="shared" si="1"/>
        <v>3309266</v>
      </c>
      <c r="M35" s="35">
        <f t="shared" si="1"/>
        <v>131795</v>
      </c>
      <c r="N35" s="35">
        <f t="shared" si="1"/>
        <v>3691472</v>
      </c>
      <c r="O35" s="35">
        <f t="shared" si="1"/>
        <v>1887400</v>
      </c>
      <c r="P35" s="35">
        <f t="shared" si="1"/>
        <v>1748839</v>
      </c>
      <c r="Q35" s="35">
        <f t="shared" si="1"/>
        <v>1761531</v>
      </c>
      <c r="R35" s="35">
        <f t="shared" si="1"/>
        <v>5397770</v>
      </c>
      <c r="S35" s="35">
        <f t="shared" si="1"/>
        <v>243015</v>
      </c>
      <c r="T35" s="35">
        <f t="shared" si="1"/>
        <v>5513139</v>
      </c>
      <c r="U35" s="35">
        <f t="shared" si="1"/>
        <v>2519983</v>
      </c>
      <c r="V35" s="35">
        <f t="shared" si="1"/>
        <v>8276137</v>
      </c>
      <c r="W35" s="35">
        <f t="shared" si="1"/>
        <v>25127289</v>
      </c>
      <c r="X35" s="35">
        <f t="shared" si="1"/>
        <v>31040469</v>
      </c>
      <c r="Y35" s="35">
        <f t="shared" si="1"/>
        <v>-5913180</v>
      </c>
      <c r="Z35" s="36">
        <f>+IF(X35&lt;&gt;0,+(Y35/X35)*100,0)</f>
        <v>-19.049905463735101</v>
      </c>
      <c r="AA35" s="33">
        <f>SUM(AA24:AA34)</f>
        <v>31040469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-17056590</v>
      </c>
      <c r="D37" s="46">
        <f>+D21-D35</f>
        <v>0</v>
      </c>
      <c r="E37" s="47">
        <f t="shared" si="2"/>
        <v>-11141075</v>
      </c>
      <c r="F37" s="48">
        <f t="shared" si="2"/>
        <v>-12791992</v>
      </c>
      <c r="G37" s="48">
        <f t="shared" si="2"/>
        <v>1649627</v>
      </c>
      <c r="H37" s="48">
        <f t="shared" si="2"/>
        <v>1448683</v>
      </c>
      <c r="I37" s="48">
        <f t="shared" si="2"/>
        <v>-5941560</v>
      </c>
      <c r="J37" s="48">
        <f t="shared" si="2"/>
        <v>-2843250</v>
      </c>
      <c r="K37" s="48">
        <f t="shared" si="2"/>
        <v>1191876</v>
      </c>
      <c r="L37" s="48">
        <f t="shared" si="2"/>
        <v>-1691001</v>
      </c>
      <c r="M37" s="48">
        <f t="shared" si="2"/>
        <v>1304637</v>
      </c>
      <c r="N37" s="48">
        <f t="shared" si="2"/>
        <v>805512</v>
      </c>
      <c r="O37" s="48">
        <f t="shared" si="2"/>
        <v>-696098</v>
      </c>
      <c r="P37" s="48">
        <f t="shared" si="2"/>
        <v>-234994</v>
      </c>
      <c r="Q37" s="48">
        <f t="shared" si="2"/>
        <v>-444833</v>
      </c>
      <c r="R37" s="48">
        <f t="shared" si="2"/>
        <v>-1375925</v>
      </c>
      <c r="S37" s="48">
        <f t="shared" si="2"/>
        <v>2705451</v>
      </c>
      <c r="T37" s="48">
        <f t="shared" si="2"/>
        <v>-5200253</v>
      </c>
      <c r="U37" s="48">
        <f t="shared" si="2"/>
        <v>-1020271</v>
      </c>
      <c r="V37" s="48">
        <f t="shared" si="2"/>
        <v>-3515073</v>
      </c>
      <c r="W37" s="48">
        <f t="shared" si="2"/>
        <v>-6928736</v>
      </c>
      <c r="X37" s="48">
        <f>IF(F21=F35,0,X21-X35)</f>
        <v>-12791992</v>
      </c>
      <c r="Y37" s="48">
        <f t="shared" si="2"/>
        <v>5863256</v>
      </c>
      <c r="Z37" s="49">
        <f>+IF(X37&lt;&gt;0,+(Y37/X37)*100,0)</f>
        <v>-45.83536324913274</v>
      </c>
      <c r="AA37" s="46">
        <f>+AA21-AA35</f>
        <v>-12791992</v>
      </c>
    </row>
    <row r="38" spans="1:27" ht="23.1" customHeight="1" x14ac:dyDescent="0.25">
      <c r="A38" s="50" t="s">
        <v>62</v>
      </c>
      <c r="B38" s="29" t="s">
        <v>32</v>
      </c>
      <c r="C38" s="6">
        <v>5498167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10000000</v>
      </c>
      <c r="Y38" s="8">
        <v>-10000000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-11558423</v>
      </c>
      <c r="D41" s="56">
        <f>SUM(D37:D40)</f>
        <v>0</v>
      </c>
      <c r="E41" s="57">
        <f t="shared" si="3"/>
        <v>-1141075</v>
      </c>
      <c r="F41" s="58">
        <f t="shared" si="3"/>
        <v>-2791992</v>
      </c>
      <c r="G41" s="58">
        <f t="shared" si="3"/>
        <v>1649627</v>
      </c>
      <c r="H41" s="58">
        <f t="shared" si="3"/>
        <v>1448683</v>
      </c>
      <c r="I41" s="58">
        <f t="shared" si="3"/>
        <v>-5941560</v>
      </c>
      <c r="J41" s="58">
        <f t="shared" si="3"/>
        <v>-2843250</v>
      </c>
      <c r="K41" s="58">
        <f t="shared" si="3"/>
        <v>1191876</v>
      </c>
      <c r="L41" s="58">
        <f t="shared" si="3"/>
        <v>-1691001</v>
      </c>
      <c r="M41" s="58">
        <f t="shared" si="3"/>
        <v>1304637</v>
      </c>
      <c r="N41" s="58">
        <f t="shared" si="3"/>
        <v>805512</v>
      </c>
      <c r="O41" s="58">
        <f t="shared" si="3"/>
        <v>-696098</v>
      </c>
      <c r="P41" s="58">
        <f t="shared" si="3"/>
        <v>-234994</v>
      </c>
      <c r="Q41" s="58">
        <f t="shared" si="3"/>
        <v>-444833</v>
      </c>
      <c r="R41" s="58">
        <f t="shared" si="3"/>
        <v>-1375925</v>
      </c>
      <c r="S41" s="58">
        <f t="shared" si="3"/>
        <v>2705451</v>
      </c>
      <c r="T41" s="58">
        <f t="shared" si="3"/>
        <v>-5200253</v>
      </c>
      <c r="U41" s="58">
        <f t="shared" si="3"/>
        <v>-1020271</v>
      </c>
      <c r="V41" s="58">
        <f t="shared" si="3"/>
        <v>-3515073</v>
      </c>
      <c r="W41" s="58">
        <f t="shared" si="3"/>
        <v>-6928736</v>
      </c>
      <c r="X41" s="58">
        <f t="shared" si="3"/>
        <v>-2791992</v>
      </c>
      <c r="Y41" s="58">
        <f t="shared" si="3"/>
        <v>-4136744</v>
      </c>
      <c r="Z41" s="59">
        <f>+IF(X41&lt;&gt;0,+(Y41/X41)*100,0)</f>
        <v>148.16460792151267</v>
      </c>
      <c r="AA41" s="56">
        <f>SUM(AA37:AA40)</f>
        <v>-2791992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-11558423</v>
      </c>
      <c r="D43" s="64">
        <f>+D41-D42</f>
        <v>0</v>
      </c>
      <c r="E43" s="65">
        <f t="shared" si="4"/>
        <v>-1141075</v>
      </c>
      <c r="F43" s="66">
        <f t="shared" si="4"/>
        <v>-2791992</v>
      </c>
      <c r="G43" s="66">
        <f t="shared" si="4"/>
        <v>1649627</v>
      </c>
      <c r="H43" s="66">
        <f t="shared" si="4"/>
        <v>1448683</v>
      </c>
      <c r="I43" s="66">
        <f t="shared" si="4"/>
        <v>-5941560</v>
      </c>
      <c r="J43" s="66">
        <f t="shared" si="4"/>
        <v>-2843250</v>
      </c>
      <c r="K43" s="66">
        <f t="shared" si="4"/>
        <v>1191876</v>
      </c>
      <c r="L43" s="66">
        <f t="shared" si="4"/>
        <v>-1691001</v>
      </c>
      <c r="M43" s="66">
        <f t="shared" si="4"/>
        <v>1304637</v>
      </c>
      <c r="N43" s="66">
        <f t="shared" si="4"/>
        <v>805512</v>
      </c>
      <c r="O43" s="66">
        <f t="shared" si="4"/>
        <v>-696098</v>
      </c>
      <c r="P43" s="66">
        <f t="shared" si="4"/>
        <v>-234994</v>
      </c>
      <c r="Q43" s="66">
        <f t="shared" si="4"/>
        <v>-444833</v>
      </c>
      <c r="R43" s="66">
        <f t="shared" si="4"/>
        <v>-1375925</v>
      </c>
      <c r="S43" s="66">
        <f t="shared" si="4"/>
        <v>2705451</v>
      </c>
      <c r="T43" s="66">
        <f t="shared" si="4"/>
        <v>-5200253</v>
      </c>
      <c r="U43" s="66">
        <f t="shared" si="4"/>
        <v>-1020271</v>
      </c>
      <c r="V43" s="66">
        <f t="shared" si="4"/>
        <v>-3515073</v>
      </c>
      <c r="W43" s="66">
        <f t="shared" si="4"/>
        <v>-6928736</v>
      </c>
      <c r="X43" s="66">
        <f t="shared" si="4"/>
        <v>-2791992</v>
      </c>
      <c r="Y43" s="66">
        <f t="shared" si="4"/>
        <v>-4136744</v>
      </c>
      <c r="Z43" s="67">
        <f>+IF(X43&lt;&gt;0,+(Y43/X43)*100,0)</f>
        <v>148.16460792151267</v>
      </c>
      <c r="AA43" s="64">
        <f>+AA41-AA42</f>
        <v>-2791992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-11558423</v>
      </c>
      <c r="D45" s="56">
        <f>SUM(D43:D44)</f>
        <v>0</v>
      </c>
      <c r="E45" s="57">
        <f t="shared" si="5"/>
        <v>-1141075</v>
      </c>
      <c r="F45" s="58">
        <f t="shared" si="5"/>
        <v>-2791992</v>
      </c>
      <c r="G45" s="58">
        <f t="shared" si="5"/>
        <v>1649627</v>
      </c>
      <c r="H45" s="58">
        <f t="shared" si="5"/>
        <v>1448683</v>
      </c>
      <c r="I45" s="58">
        <f t="shared" si="5"/>
        <v>-5941560</v>
      </c>
      <c r="J45" s="58">
        <f t="shared" si="5"/>
        <v>-2843250</v>
      </c>
      <c r="K45" s="58">
        <f t="shared" si="5"/>
        <v>1191876</v>
      </c>
      <c r="L45" s="58">
        <f t="shared" si="5"/>
        <v>-1691001</v>
      </c>
      <c r="M45" s="58">
        <f t="shared" si="5"/>
        <v>1304637</v>
      </c>
      <c r="N45" s="58">
        <f t="shared" si="5"/>
        <v>805512</v>
      </c>
      <c r="O45" s="58">
        <f t="shared" si="5"/>
        <v>-696098</v>
      </c>
      <c r="P45" s="58">
        <f t="shared" si="5"/>
        <v>-234994</v>
      </c>
      <c r="Q45" s="58">
        <f t="shared" si="5"/>
        <v>-444833</v>
      </c>
      <c r="R45" s="58">
        <f t="shared" si="5"/>
        <v>-1375925</v>
      </c>
      <c r="S45" s="58">
        <f t="shared" si="5"/>
        <v>2705451</v>
      </c>
      <c r="T45" s="58">
        <f t="shared" si="5"/>
        <v>-5200253</v>
      </c>
      <c r="U45" s="58">
        <f t="shared" si="5"/>
        <v>-1020271</v>
      </c>
      <c r="V45" s="58">
        <f t="shared" si="5"/>
        <v>-3515073</v>
      </c>
      <c r="W45" s="58">
        <f t="shared" si="5"/>
        <v>-6928736</v>
      </c>
      <c r="X45" s="58">
        <f t="shared" si="5"/>
        <v>-2791992</v>
      </c>
      <c r="Y45" s="58">
        <f t="shared" si="5"/>
        <v>-4136744</v>
      </c>
      <c r="Z45" s="59">
        <f>+IF(X45&lt;&gt;0,+(Y45/X45)*100,0)</f>
        <v>148.16460792151267</v>
      </c>
      <c r="AA45" s="56">
        <f>SUM(AA43:AA44)</f>
        <v>-2791992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-11558423</v>
      </c>
      <c r="D47" s="71">
        <f>SUM(D45:D46)</f>
        <v>0</v>
      </c>
      <c r="E47" s="72">
        <f t="shared" si="6"/>
        <v>-1141075</v>
      </c>
      <c r="F47" s="73">
        <f t="shared" si="6"/>
        <v>-2791992</v>
      </c>
      <c r="G47" s="73">
        <f t="shared" si="6"/>
        <v>1649627</v>
      </c>
      <c r="H47" s="74">
        <f t="shared" si="6"/>
        <v>1448683</v>
      </c>
      <c r="I47" s="74">
        <f t="shared" si="6"/>
        <v>-5941560</v>
      </c>
      <c r="J47" s="74">
        <f t="shared" si="6"/>
        <v>-2843250</v>
      </c>
      <c r="K47" s="74">
        <f t="shared" si="6"/>
        <v>1191876</v>
      </c>
      <c r="L47" s="74">
        <f t="shared" si="6"/>
        <v>-1691001</v>
      </c>
      <c r="M47" s="73">
        <f t="shared" si="6"/>
        <v>1304637</v>
      </c>
      <c r="N47" s="73">
        <f t="shared" si="6"/>
        <v>805512</v>
      </c>
      <c r="O47" s="74">
        <f t="shared" si="6"/>
        <v>-696098</v>
      </c>
      <c r="P47" s="74">
        <f t="shared" si="6"/>
        <v>-234994</v>
      </c>
      <c r="Q47" s="74">
        <f t="shared" si="6"/>
        <v>-444833</v>
      </c>
      <c r="R47" s="74">
        <f t="shared" si="6"/>
        <v>-1375925</v>
      </c>
      <c r="S47" s="74">
        <f t="shared" si="6"/>
        <v>2705451</v>
      </c>
      <c r="T47" s="73">
        <f t="shared" si="6"/>
        <v>-5200253</v>
      </c>
      <c r="U47" s="73">
        <f t="shared" si="6"/>
        <v>-1020271</v>
      </c>
      <c r="V47" s="74">
        <f t="shared" si="6"/>
        <v>-3515073</v>
      </c>
      <c r="W47" s="74">
        <f t="shared" si="6"/>
        <v>-6928736</v>
      </c>
      <c r="X47" s="74">
        <f t="shared" si="6"/>
        <v>-2791992</v>
      </c>
      <c r="Y47" s="74">
        <f t="shared" si="6"/>
        <v>-4136744</v>
      </c>
      <c r="Z47" s="75">
        <f>+IF(X47&lt;&gt;0,+(Y47/X47)*100,0)</f>
        <v>148.16460792151267</v>
      </c>
      <c r="AA47" s="76">
        <f>SUM(AA45:AA46)</f>
        <v>-2791992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29803363</v>
      </c>
      <c r="D6" s="6"/>
      <c r="E6" s="7">
        <v>41931013</v>
      </c>
      <c r="F6" s="8">
        <v>35462500</v>
      </c>
      <c r="G6" s="8">
        <v>3101747</v>
      </c>
      <c r="H6" s="8">
        <v>3647029</v>
      </c>
      <c r="I6" s="8">
        <v>2547121</v>
      </c>
      <c r="J6" s="8">
        <v>9295897</v>
      </c>
      <c r="K6" s="8">
        <v>3048598</v>
      </c>
      <c r="L6" s="8">
        <v>2771828</v>
      </c>
      <c r="M6" s="8">
        <v>2524383</v>
      </c>
      <c r="N6" s="8">
        <v>8344809</v>
      </c>
      <c r="O6" s="8">
        <v>3067554</v>
      </c>
      <c r="P6" s="8">
        <v>2274015</v>
      </c>
      <c r="Q6" s="8"/>
      <c r="R6" s="8">
        <v>5341569</v>
      </c>
      <c r="S6" s="8">
        <v>3196446</v>
      </c>
      <c r="T6" s="8">
        <v>2698744</v>
      </c>
      <c r="U6" s="8">
        <v>3812647</v>
      </c>
      <c r="V6" s="8">
        <v>9707837</v>
      </c>
      <c r="W6" s="8">
        <v>32690112</v>
      </c>
      <c r="X6" s="8">
        <v>35462500</v>
      </c>
      <c r="Y6" s="8">
        <v>-2772388</v>
      </c>
      <c r="Z6" s="2">
        <v>-7.8178019034191042</v>
      </c>
      <c r="AA6" s="6">
        <v>35462500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6078619</v>
      </c>
      <c r="D13" s="6"/>
      <c r="E13" s="7">
        <v>2416047</v>
      </c>
      <c r="F13" s="8">
        <v>14477600</v>
      </c>
      <c r="G13" s="8">
        <v>1142735</v>
      </c>
      <c r="H13" s="8">
        <v>1157546</v>
      </c>
      <c r="I13" s="8">
        <v>1170121</v>
      </c>
      <c r="J13" s="8">
        <v>3470402</v>
      </c>
      <c r="K13" s="8">
        <v>1199565</v>
      </c>
      <c r="L13" s="8">
        <v>1215936</v>
      </c>
      <c r="M13" s="8">
        <v>1227388</v>
      </c>
      <c r="N13" s="8">
        <v>3642889</v>
      </c>
      <c r="O13" s="8">
        <v>1239522</v>
      </c>
      <c r="P13" s="8">
        <v>1238860</v>
      </c>
      <c r="Q13" s="8"/>
      <c r="R13" s="8">
        <v>2478382</v>
      </c>
      <c r="S13" s="8">
        <v>1263316</v>
      </c>
      <c r="T13" s="8">
        <v>1245686</v>
      </c>
      <c r="U13" s="8">
        <v>1264292</v>
      </c>
      <c r="V13" s="8">
        <v>3773294</v>
      </c>
      <c r="W13" s="8">
        <v>13364967</v>
      </c>
      <c r="X13" s="8">
        <v>14477600</v>
      </c>
      <c r="Y13" s="8">
        <v>-1112633</v>
      </c>
      <c r="Z13" s="2">
        <v>-7.685203348621318</v>
      </c>
      <c r="AA13" s="6">
        <v>14477600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10156</v>
      </c>
      <c r="D15" s="6"/>
      <c r="E15" s="7">
        <v>24774</v>
      </c>
      <c r="F15" s="8">
        <v>24800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>
        <v>4072</v>
      </c>
      <c r="V15" s="8">
        <v>4072</v>
      </c>
      <c r="W15" s="8">
        <v>4072</v>
      </c>
      <c r="X15" s="8">
        <v>24800</v>
      </c>
      <c r="Y15" s="8">
        <v>-20728</v>
      </c>
      <c r="Z15" s="2">
        <v>-83.58064516129032</v>
      </c>
      <c r="AA15" s="6">
        <v>24800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35892138</v>
      </c>
      <c r="D21" s="33">
        <f t="shared" si="0"/>
        <v>0</v>
      </c>
      <c r="E21" s="34">
        <f t="shared" si="0"/>
        <v>44371834</v>
      </c>
      <c r="F21" s="35">
        <f t="shared" si="0"/>
        <v>49964900</v>
      </c>
      <c r="G21" s="35">
        <f t="shared" si="0"/>
        <v>4244482</v>
      </c>
      <c r="H21" s="35">
        <f t="shared" si="0"/>
        <v>4804575</v>
      </c>
      <c r="I21" s="35">
        <f t="shared" si="0"/>
        <v>3717242</v>
      </c>
      <c r="J21" s="35">
        <f t="shared" si="0"/>
        <v>12766299</v>
      </c>
      <c r="K21" s="35">
        <f t="shared" si="0"/>
        <v>4248163</v>
      </c>
      <c r="L21" s="35">
        <f t="shared" si="0"/>
        <v>3987764</v>
      </c>
      <c r="M21" s="35">
        <f t="shared" si="0"/>
        <v>3751771</v>
      </c>
      <c r="N21" s="35">
        <f t="shared" si="0"/>
        <v>11987698</v>
      </c>
      <c r="O21" s="35">
        <f t="shared" si="0"/>
        <v>4307076</v>
      </c>
      <c r="P21" s="35">
        <f t="shared" si="0"/>
        <v>3512875</v>
      </c>
      <c r="Q21" s="35">
        <f t="shared" si="0"/>
        <v>0</v>
      </c>
      <c r="R21" s="35">
        <f t="shared" si="0"/>
        <v>7819951</v>
      </c>
      <c r="S21" s="35">
        <f t="shared" si="0"/>
        <v>4459762</v>
      </c>
      <c r="T21" s="35">
        <f t="shared" si="0"/>
        <v>3944430</v>
      </c>
      <c r="U21" s="35">
        <f t="shared" si="0"/>
        <v>5081011</v>
      </c>
      <c r="V21" s="35">
        <f t="shared" si="0"/>
        <v>13485203</v>
      </c>
      <c r="W21" s="35">
        <f t="shared" si="0"/>
        <v>46059151</v>
      </c>
      <c r="X21" s="35">
        <f t="shared" si="0"/>
        <v>49964900</v>
      </c>
      <c r="Y21" s="35">
        <f t="shared" si="0"/>
        <v>-3905749</v>
      </c>
      <c r="Z21" s="36">
        <f>+IF(X21&lt;&gt;0,+(Y21/X21)*100,0)</f>
        <v>-7.8169855238377339</v>
      </c>
      <c r="AA21" s="33">
        <f>SUM(AA5:AA20)</f>
        <v>49964900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3050305</v>
      </c>
      <c r="D24" s="6"/>
      <c r="E24" s="7">
        <v>2981730</v>
      </c>
      <c r="F24" s="8">
        <v>3120600</v>
      </c>
      <c r="G24" s="8">
        <v>232425</v>
      </c>
      <c r="H24" s="8">
        <v>232366</v>
      </c>
      <c r="I24" s="8">
        <v>246009</v>
      </c>
      <c r="J24" s="8">
        <v>710800</v>
      </c>
      <c r="K24" s="8">
        <v>291565</v>
      </c>
      <c r="L24" s="8">
        <v>299354</v>
      </c>
      <c r="M24" s="8">
        <v>305977</v>
      </c>
      <c r="N24" s="8">
        <v>896896</v>
      </c>
      <c r="O24" s="8">
        <v>246194</v>
      </c>
      <c r="P24" s="8">
        <v>258496</v>
      </c>
      <c r="Q24" s="8"/>
      <c r="R24" s="8">
        <v>504690</v>
      </c>
      <c r="S24" s="8">
        <v>246673</v>
      </c>
      <c r="T24" s="8">
        <v>299875</v>
      </c>
      <c r="U24" s="8">
        <v>282633</v>
      </c>
      <c r="V24" s="8">
        <v>829181</v>
      </c>
      <c r="W24" s="8">
        <v>2941567</v>
      </c>
      <c r="X24" s="8">
        <v>3120600</v>
      </c>
      <c r="Y24" s="8">
        <v>-179033</v>
      </c>
      <c r="Z24" s="2">
        <v>-5.7371338845093893</v>
      </c>
      <c r="AA24" s="6">
        <v>3120600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8386203</v>
      </c>
      <c r="F26" s="8">
        <v>8386200</v>
      </c>
      <c r="G26" s="8"/>
      <c r="H26" s="8"/>
      <c r="I26" s="8">
        <v>21338</v>
      </c>
      <c r="J26" s="8">
        <v>21338</v>
      </c>
      <c r="K26" s="8"/>
      <c r="L26" s="8"/>
      <c r="M26" s="8"/>
      <c r="N26" s="8"/>
      <c r="O26" s="8"/>
      <c r="P26" s="8"/>
      <c r="Q26" s="8"/>
      <c r="R26" s="8"/>
      <c r="S26" s="8"/>
      <c r="T26" s="8">
        <v>29374</v>
      </c>
      <c r="U26" s="8">
        <v>29187</v>
      </c>
      <c r="V26" s="8">
        <v>58561</v>
      </c>
      <c r="W26" s="8">
        <v>79899</v>
      </c>
      <c r="X26" s="8">
        <v>8386200</v>
      </c>
      <c r="Y26" s="8">
        <v>-8306301</v>
      </c>
      <c r="Z26" s="2">
        <v>-99.047256206625164</v>
      </c>
      <c r="AA26" s="6">
        <v>8386200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1418772</v>
      </c>
      <c r="F27" s="8">
        <v>1418800</v>
      </c>
      <c r="G27" s="8"/>
      <c r="H27" s="8"/>
      <c r="I27" s="8"/>
      <c r="J27" s="8"/>
      <c r="K27" s="8"/>
      <c r="L27" s="8"/>
      <c r="M27" s="8"/>
      <c r="N27" s="8"/>
      <c r="O27" s="8"/>
      <c r="P27" s="8">
        <v>33984</v>
      </c>
      <c r="Q27" s="8"/>
      <c r="R27" s="8">
        <v>33984</v>
      </c>
      <c r="S27" s="8"/>
      <c r="T27" s="8"/>
      <c r="U27" s="8"/>
      <c r="V27" s="8"/>
      <c r="W27" s="8">
        <v>33984</v>
      </c>
      <c r="X27" s="8">
        <v>1418800</v>
      </c>
      <c r="Y27" s="8">
        <v>-1384816</v>
      </c>
      <c r="Z27" s="2">
        <v>-97.604736396955175</v>
      </c>
      <c r="AA27" s="6">
        <v>1418800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31787593</v>
      </c>
      <c r="D29" s="6"/>
      <c r="E29" s="7">
        <v>37919300</v>
      </c>
      <c r="F29" s="8">
        <v>37919300</v>
      </c>
      <c r="G29" s="8"/>
      <c r="H29" s="8">
        <v>3910444</v>
      </c>
      <c r="I29" s="8">
        <v>3169783</v>
      </c>
      <c r="J29" s="8">
        <v>7080227</v>
      </c>
      <c r="K29" s="8"/>
      <c r="L29" s="8">
        <v>1349049</v>
      </c>
      <c r="M29" s="8">
        <v>8931561</v>
      </c>
      <c r="N29" s="8">
        <v>10280610</v>
      </c>
      <c r="O29" s="8"/>
      <c r="P29" s="8"/>
      <c r="Q29" s="8"/>
      <c r="R29" s="8"/>
      <c r="S29" s="8">
        <v>34268</v>
      </c>
      <c r="T29" s="8"/>
      <c r="U29" s="8">
        <v>9223890</v>
      </c>
      <c r="V29" s="8">
        <v>9258158</v>
      </c>
      <c r="W29" s="8">
        <v>26618995</v>
      </c>
      <c r="X29" s="8">
        <v>37919300</v>
      </c>
      <c r="Y29" s="8">
        <v>-11300305</v>
      </c>
      <c r="Z29" s="2">
        <v>-29.800932506665472</v>
      </c>
      <c r="AA29" s="6">
        <v>37919300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70000</v>
      </c>
      <c r="F30" s="8">
        <v>70000</v>
      </c>
      <c r="G30" s="8">
        <v>284</v>
      </c>
      <c r="H30" s="8">
        <v>603</v>
      </c>
      <c r="I30" s="8">
        <v>5595</v>
      </c>
      <c r="J30" s="8">
        <v>6482</v>
      </c>
      <c r="K30" s="8">
        <v>40</v>
      </c>
      <c r="L30" s="8">
        <v>13637</v>
      </c>
      <c r="M30" s="8"/>
      <c r="N30" s="8">
        <v>13677</v>
      </c>
      <c r="O30" s="8">
        <v>43157</v>
      </c>
      <c r="P30" s="8"/>
      <c r="Q30" s="8"/>
      <c r="R30" s="8">
        <v>43157</v>
      </c>
      <c r="S30" s="8">
        <v>595</v>
      </c>
      <c r="T30" s="8">
        <v>-1504</v>
      </c>
      <c r="U30" s="8">
        <v>299</v>
      </c>
      <c r="V30" s="8">
        <v>-610</v>
      </c>
      <c r="W30" s="8">
        <v>62706</v>
      </c>
      <c r="X30" s="8">
        <v>70000</v>
      </c>
      <c r="Y30" s="8">
        <v>-7294</v>
      </c>
      <c r="Z30" s="2">
        <v>-10.42</v>
      </c>
      <c r="AA30" s="6">
        <v>70000</v>
      </c>
    </row>
    <row r="31" spans="1:27" ht="13.5" x14ac:dyDescent="0.25">
      <c r="A31" s="25" t="s">
        <v>57</v>
      </c>
      <c r="B31" s="24" t="s">
        <v>32</v>
      </c>
      <c r="C31" s="6">
        <v>1153095</v>
      </c>
      <c r="D31" s="6"/>
      <c r="E31" s="7">
        <v>1939630</v>
      </c>
      <c r="F31" s="8">
        <v>1939600</v>
      </c>
      <c r="G31" s="8">
        <v>1852</v>
      </c>
      <c r="H31" s="8">
        <v>9767</v>
      </c>
      <c r="I31" s="8">
        <v>39287</v>
      </c>
      <c r="J31" s="8">
        <v>50906</v>
      </c>
      <c r="K31" s="8">
        <v>29593</v>
      </c>
      <c r="L31" s="8">
        <v>37238</v>
      </c>
      <c r="M31" s="8">
        <v>215654</v>
      </c>
      <c r="N31" s="8">
        <v>282485</v>
      </c>
      <c r="O31" s="8">
        <v>222879</v>
      </c>
      <c r="P31" s="8">
        <v>35606</v>
      </c>
      <c r="Q31" s="8"/>
      <c r="R31" s="8">
        <v>258485</v>
      </c>
      <c r="S31" s="8">
        <v>37579</v>
      </c>
      <c r="T31" s="8">
        <v>-1934</v>
      </c>
      <c r="U31" s="8">
        <v>414490</v>
      </c>
      <c r="V31" s="8">
        <v>450135</v>
      </c>
      <c r="W31" s="8">
        <v>1042011</v>
      </c>
      <c r="X31" s="8">
        <v>1939600</v>
      </c>
      <c r="Y31" s="8">
        <v>-897589</v>
      </c>
      <c r="Z31" s="2">
        <v>-46.277015879562796</v>
      </c>
      <c r="AA31" s="6">
        <v>1939600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984452</v>
      </c>
      <c r="D33" s="6"/>
      <c r="E33" s="7">
        <v>1168771</v>
      </c>
      <c r="F33" s="8">
        <v>1681800</v>
      </c>
      <c r="G33" s="8">
        <v>127600</v>
      </c>
      <c r="H33" s="8">
        <v>77561</v>
      </c>
      <c r="I33" s="8">
        <v>28949</v>
      </c>
      <c r="J33" s="8">
        <v>234110</v>
      </c>
      <c r="K33" s="8">
        <v>51618</v>
      </c>
      <c r="L33" s="8">
        <v>36165</v>
      </c>
      <c r="M33" s="8">
        <v>43515</v>
      </c>
      <c r="N33" s="8">
        <v>131298</v>
      </c>
      <c r="O33" s="8">
        <v>24824</v>
      </c>
      <c r="P33" s="8">
        <v>24563</v>
      </c>
      <c r="Q33" s="8"/>
      <c r="R33" s="8">
        <v>49387</v>
      </c>
      <c r="S33" s="8">
        <v>39027</v>
      </c>
      <c r="T33" s="8">
        <v>92941</v>
      </c>
      <c r="U33" s="8">
        <v>215525</v>
      </c>
      <c r="V33" s="8">
        <v>347493</v>
      </c>
      <c r="W33" s="8">
        <v>762288</v>
      </c>
      <c r="X33" s="8">
        <v>1681800</v>
      </c>
      <c r="Y33" s="8">
        <v>-919512</v>
      </c>
      <c r="Z33" s="2">
        <v>-54.6742775597574</v>
      </c>
      <c r="AA33" s="6">
        <v>1681800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36975445</v>
      </c>
      <c r="D35" s="33">
        <f>SUM(D24:D34)</f>
        <v>0</v>
      </c>
      <c r="E35" s="34">
        <f t="shared" si="1"/>
        <v>53884406</v>
      </c>
      <c r="F35" s="35">
        <f t="shared" si="1"/>
        <v>54536300</v>
      </c>
      <c r="G35" s="35">
        <f t="shared" si="1"/>
        <v>362161</v>
      </c>
      <c r="H35" s="35">
        <f t="shared" si="1"/>
        <v>4230741</v>
      </c>
      <c r="I35" s="35">
        <f t="shared" si="1"/>
        <v>3510961</v>
      </c>
      <c r="J35" s="35">
        <f t="shared" si="1"/>
        <v>8103863</v>
      </c>
      <c r="K35" s="35">
        <f t="shared" si="1"/>
        <v>372816</v>
      </c>
      <c r="L35" s="35">
        <f t="shared" si="1"/>
        <v>1735443</v>
      </c>
      <c r="M35" s="35">
        <f t="shared" si="1"/>
        <v>9496707</v>
      </c>
      <c r="N35" s="35">
        <f t="shared" si="1"/>
        <v>11604966</v>
      </c>
      <c r="O35" s="35">
        <f t="shared" si="1"/>
        <v>537054</v>
      </c>
      <c r="P35" s="35">
        <f t="shared" si="1"/>
        <v>352649</v>
      </c>
      <c r="Q35" s="35">
        <f t="shared" si="1"/>
        <v>0</v>
      </c>
      <c r="R35" s="35">
        <f t="shared" si="1"/>
        <v>889703</v>
      </c>
      <c r="S35" s="35">
        <f t="shared" si="1"/>
        <v>358142</v>
      </c>
      <c r="T35" s="35">
        <f t="shared" si="1"/>
        <v>418752</v>
      </c>
      <c r="U35" s="35">
        <f t="shared" si="1"/>
        <v>10166024</v>
      </c>
      <c r="V35" s="35">
        <f t="shared" si="1"/>
        <v>10942918</v>
      </c>
      <c r="W35" s="35">
        <f t="shared" si="1"/>
        <v>31541450</v>
      </c>
      <c r="X35" s="35">
        <f t="shared" si="1"/>
        <v>54536300</v>
      </c>
      <c r="Y35" s="35">
        <f t="shared" si="1"/>
        <v>-22994850</v>
      </c>
      <c r="Z35" s="36">
        <f>+IF(X35&lt;&gt;0,+(Y35/X35)*100,0)</f>
        <v>-42.164301575281051</v>
      </c>
      <c r="AA35" s="33">
        <f>SUM(AA24:AA34)</f>
        <v>54536300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-1083307</v>
      </c>
      <c r="D37" s="46">
        <f>+D21-D35</f>
        <v>0</v>
      </c>
      <c r="E37" s="47">
        <f t="shared" si="2"/>
        <v>-9512572</v>
      </c>
      <c r="F37" s="48">
        <f t="shared" si="2"/>
        <v>-4571400</v>
      </c>
      <c r="G37" s="48">
        <f t="shared" si="2"/>
        <v>3882321</v>
      </c>
      <c r="H37" s="48">
        <f t="shared" si="2"/>
        <v>573834</v>
      </c>
      <c r="I37" s="48">
        <f t="shared" si="2"/>
        <v>206281</v>
      </c>
      <c r="J37" s="48">
        <f t="shared" si="2"/>
        <v>4662436</v>
      </c>
      <c r="K37" s="48">
        <f t="shared" si="2"/>
        <v>3875347</v>
      </c>
      <c r="L37" s="48">
        <f t="shared" si="2"/>
        <v>2252321</v>
      </c>
      <c r="M37" s="48">
        <f t="shared" si="2"/>
        <v>-5744936</v>
      </c>
      <c r="N37" s="48">
        <f t="shared" si="2"/>
        <v>382732</v>
      </c>
      <c r="O37" s="48">
        <f t="shared" si="2"/>
        <v>3770022</v>
      </c>
      <c r="P37" s="48">
        <f t="shared" si="2"/>
        <v>3160226</v>
      </c>
      <c r="Q37" s="48">
        <f t="shared" si="2"/>
        <v>0</v>
      </c>
      <c r="R37" s="48">
        <f t="shared" si="2"/>
        <v>6930248</v>
      </c>
      <c r="S37" s="48">
        <f t="shared" si="2"/>
        <v>4101620</v>
      </c>
      <c r="T37" s="48">
        <f t="shared" si="2"/>
        <v>3525678</v>
      </c>
      <c r="U37" s="48">
        <f t="shared" si="2"/>
        <v>-5085013</v>
      </c>
      <c r="V37" s="48">
        <f t="shared" si="2"/>
        <v>2542285</v>
      </c>
      <c r="W37" s="48">
        <f t="shared" si="2"/>
        <v>14517701</v>
      </c>
      <c r="X37" s="48">
        <f>IF(F21=F35,0,X21-X35)</f>
        <v>-4571400</v>
      </c>
      <c r="Y37" s="48">
        <f t="shared" si="2"/>
        <v>19089101</v>
      </c>
      <c r="Z37" s="49">
        <f>+IF(X37&lt;&gt;0,+(Y37/X37)*100,0)</f>
        <v>-417.57669422933895</v>
      </c>
      <c r="AA37" s="46">
        <f>+AA21-AA35</f>
        <v>-4571400</v>
      </c>
    </row>
    <row r="38" spans="1:27" ht="23.1" customHeight="1" x14ac:dyDescent="0.25">
      <c r="A38" s="50" t="s">
        <v>62</v>
      </c>
      <c r="B38" s="29" t="s">
        <v>32</v>
      </c>
      <c r="C38" s="6">
        <v>8017944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6934637</v>
      </c>
      <c r="D41" s="56">
        <f>SUM(D37:D40)</f>
        <v>0</v>
      </c>
      <c r="E41" s="57">
        <f t="shared" si="3"/>
        <v>-9512572</v>
      </c>
      <c r="F41" s="58">
        <f t="shared" si="3"/>
        <v>-4571400</v>
      </c>
      <c r="G41" s="58">
        <f t="shared" si="3"/>
        <v>3882321</v>
      </c>
      <c r="H41" s="58">
        <f t="shared" si="3"/>
        <v>573834</v>
      </c>
      <c r="I41" s="58">
        <f t="shared" si="3"/>
        <v>206281</v>
      </c>
      <c r="J41" s="58">
        <f t="shared" si="3"/>
        <v>4662436</v>
      </c>
      <c r="K41" s="58">
        <f t="shared" si="3"/>
        <v>3875347</v>
      </c>
      <c r="L41" s="58">
        <f t="shared" si="3"/>
        <v>2252321</v>
      </c>
      <c r="M41" s="58">
        <f t="shared" si="3"/>
        <v>-5744936</v>
      </c>
      <c r="N41" s="58">
        <f t="shared" si="3"/>
        <v>382732</v>
      </c>
      <c r="O41" s="58">
        <f t="shared" si="3"/>
        <v>3770022</v>
      </c>
      <c r="P41" s="58">
        <f t="shared" si="3"/>
        <v>3160226</v>
      </c>
      <c r="Q41" s="58">
        <f t="shared" si="3"/>
        <v>0</v>
      </c>
      <c r="R41" s="58">
        <f t="shared" si="3"/>
        <v>6930248</v>
      </c>
      <c r="S41" s="58">
        <f t="shared" si="3"/>
        <v>4101620</v>
      </c>
      <c r="T41" s="58">
        <f t="shared" si="3"/>
        <v>3525678</v>
      </c>
      <c r="U41" s="58">
        <f t="shared" si="3"/>
        <v>-5085013</v>
      </c>
      <c r="V41" s="58">
        <f t="shared" si="3"/>
        <v>2542285</v>
      </c>
      <c r="W41" s="58">
        <f t="shared" si="3"/>
        <v>14517701</v>
      </c>
      <c r="X41" s="58">
        <f t="shared" si="3"/>
        <v>-4571400</v>
      </c>
      <c r="Y41" s="58">
        <f t="shared" si="3"/>
        <v>19089101</v>
      </c>
      <c r="Z41" s="59">
        <f>+IF(X41&lt;&gt;0,+(Y41/X41)*100,0)</f>
        <v>-417.57669422933895</v>
      </c>
      <c r="AA41" s="56">
        <f>SUM(AA37:AA40)</f>
        <v>-4571400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6934637</v>
      </c>
      <c r="D43" s="64">
        <f>+D41-D42</f>
        <v>0</v>
      </c>
      <c r="E43" s="65">
        <f t="shared" si="4"/>
        <v>-9512572</v>
      </c>
      <c r="F43" s="66">
        <f t="shared" si="4"/>
        <v>-4571400</v>
      </c>
      <c r="G43" s="66">
        <f t="shared" si="4"/>
        <v>3882321</v>
      </c>
      <c r="H43" s="66">
        <f t="shared" si="4"/>
        <v>573834</v>
      </c>
      <c r="I43" s="66">
        <f t="shared" si="4"/>
        <v>206281</v>
      </c>
      <c r="J43" s="66">
        <f t="shared" si="4"/>
        <v>4662436</v>
      </c>
      <c r="K43" s="66">
        <f t="shared" si="4"/>
        <v>3875347</v>
      </c>
      <c r="L43" s="66">
        <f t="shared" si="4"/>
        <v>2252321</v>
      </c>
      <c r="M43" s="66">
        <f t="shared" si="4"/>
        <v>-5744936</v>
      </c>
      <c r="N43" s="66">
        <f t="shared" si="4"/>
        <v>382732</v>
      </c>
      <c r="O43" s="66">
        <f t="shared" si="4"/>
        <v>3770022</v>
      </c>
      <c r="P43" s="66">
        <f t="shared" si="4"/>
        <v>3160226</v>
      </c>
      <c r="Q43" s="66">
        <f t="shared" si="4"/>
        <v>0</v>
      </c>
      <c r="R43" s="66">
        <f t="shared" si="4"/>
        <v>6930248</v>
      </c>
      <c r="S43" s="66">
        <f t="shared" si="4"/>
        <v>4101620</v>
      </c>
      <c r="T43" s="66">
        <f t="shared" si="4"/>
        <v>3525678</v>
      </c>
      <c r="U43" s="66">
        <f t="shared" si="4"/>
        <v>-5085013</v>
      </c>
      <c r="V43" s="66">
        <f t="shared" si="4"/>
        <v>2542285</v>
      </c>
      <c r="W43" s="66">
        <f t="shared" si="4"/>
        <v>14517701</v>
      </c>
      <c r="X43" s="66">
        <f t="shared" si="4"/>
        <v>-4571400</v>
      </c>
      <c r="Y43" s="66">
        <f t="shared" si="4"/>
        <v>19089101</v>
      </c>
      <c r="Z43" s="67">
        <f>+IF(X43&lt;&gt;0,+(Y43/X43)*100,0)</f>
        <v>-417.57669422933895</v>
      </c>
      <c r="AA43" s="64">
        <f>+AA41-AA42</f>
        <v>-4571400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6934637</v>
      </c>
      <c r="D45" s="56">
        <f>SUM(D43:D44)</f>
        <v>0</v>
      </c>
      <c r="E45" s="57">
        <f t="shared" si="5"/>
        <v>-9512572</v>
      </c>
      <c r="F45" s="58">
        <f t="shared" si="5"/>
        <v>-4571400</v>
      </c>
      <c r="G45" s="58">
        <f t="shared" si="5"/>
        <v>3882321</v>
      </c>
      <c r="H45" s="58">
        <f t="shared" si="5"/>
        <v>573834</v>
      </c>
      <c r="I45" s="58">
        <f t="shared" si="5"/>
        <v>206281</v>
      </c>
      <c r="J45" s="58">
        <f t="shared" si="5"/>
        <v>4662436</v>
      </c>
      <c r="K45" s="58">
        <f t="shared" si="5"/>
        <v>3875347</v>
      </c>
      <c r="L45" s="58">
        <f t="shared" si="5"/>
        <v>2252321</v>
      </c>
      <c r="M45" s="58">
        <f t="shared" si="5"/>
        <v>-5744936</v>
      </c>
      <c r="N45" s="58">
        <f t="shared" si="5"/>
        <v>382732</v>
      </c>
      <c r="O45" s="58">
        <f t="shared" si="5"/>
        <v>3770022</v>
      </c>
      <c r="P45" s="58">
        <f t="shared" si="5"/>
        <v>3160226</v>
      </c>
      <c r="Q45" s="58">
        <f t="shared" si="5"/>
        <v>0</v>
      </c>
      <c r="R45" s="58">
        <f t="shared" si="5"/>
        <v>6930248</v>
      </c>
      <c r="S45" s="58">
        <f t="shared" si="5"/>
        <v>4101620</v>
      </c>
      <c r="T45" s="58">
        <f t="shared" si="5"/>
        <v>3525678</v>
      </c>
      <c r="U45" s="58">
        <f t="shared" si="5"/>
        <v>-5085013</v>
      </c>
      <c r="V45" s="58">
        <f t="shared" si="5"/>
        <v>2542285</v>
      </c>
      <c r="W45" s="58">
        <f t="shared" si="5"/>
        <v>14517701</v>
      </c>
      <c r="X45" s="58">
        <f t="shared" si="5"/>
        <v>-4571400</v>
      </c>
      <c r="Y45" s="58">
        <f t="shared" si="5"/>
        <v>19089101</v>
      </c>
      <c r="Z45" s="59">
        <f>+IF(X45&lt;&gt;0,+(Y45/X45)*100,0)</f>
        <v>-417.57669422933895</v>
      </c>
      <c r="AA45" s="56">
        <f>SUM(AA43:AA44)</f>
        <v>-4571400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6934637</v>
      </c>
      <c r="D47" s="71">
        <f>SUM(D45:D46)</f>
        <v>0</v>
      </c>
      <c r="E47" s="72">
        <f t="shared" si="6"/>
        <v>-9512572</v>
      </c>
      <c r="F47" s="73">
        <f t="shared" si="6"/>
        <v>-4571400</v>
      </c>
      <c r="G47" s="73">
        <f t="shared" si="6"/>
        <v>3882321</v>
      </c>
      <c r="H47" s="74">
        <f t="shared" si="6"/>
        <v>573834</v>
      </c>
      <c r="I47" s="74">
        <f t="shared" si="6"/>
        <v>206281</v>
      </c>
      <c r="J47" s="74">
        <f t="shared" si="6"/>
        <v>4662436</v>
      </c>
      <c r="K47" s="74">
        <f t="shared" si="6"/>
        <v>3875347</v>
      </c>
      <c r="L47" s="74">
        <f t="shared" si="6"/>
        <v>2252321</v>
      </c>
      <c r="M47" s="73">
        <f t="shared" si="6"/>
        <v>-5744936</v>
      </c>
      <c r="N47" s="73">
        <f t="shared" si="6"/>
        <v>382732</v>
      </c>
      <c r="O47" s="74">
        <f t="shared" si="6"/>
        <v>3770022</v>
      </c>
      <c r="P47" s="74">
        <f t="shared" si="6"/>
        <v>3160226</v>
      </c>
      <c r="Q47" s="74">
        <f t="shared" si="6"/>
        <v>0</v>
      </c>
      <c r="R47" s="74">
        <f t="shared" si="6"/>
        <v>6930248</v>
      </c>
      <c r="S47" s="74">
        <f t="shared" si="6"/>
        <v>4101620</v>
      </c>
      <c r="T47" s="73">
        <f t="shared" si="6"/>
        <v>3525678</v>
      </c>
      <c r="U47" s="73">
        <f t="shared" si="6"/>
        <v>-5085013</v>
      </c>
      <c r="V47" s="74">
        <f t="shared" si="6"/>
        <v>2542285</v>
      </c>
      <c r="W47" s="74">
        <f t="shared" si="6"/>
        <v>14517701</v>
      </c>
      <c r="X47" s="74">
        <f t="shared" si="6"/>
        <v>-4571400</v>
      </c>
      <c r="Y47" s="74">
        <f t="shared" si="6"/>
        <v>19089101</v>
      </c>
      <c r="Z47" s="75">
        <f>+IF(X47&lt;&gt;0,+(Y47/X47)*100,0)</f>
        <v>-417.57669422933895</v>
      </c>
      <c r="AA47" s="76">
        <f>SUM(AA45:AA46)</f>
        <v>-4571400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88532700</v>
      </c>
      <c r="D6" s="6"/>
      <c r="E6" s="7">
        <v>112710634</v>
      </c>
      <c r="F6" s="8">
        <v>112710634</v>
      </c>
      <c r="G6" s="8">
        <v>7994398</v>
      </c>
      <c r="H6" s="8">
        <v>7668833</v>
      </c>
      <c r="I6" s="8">
        <v>25702919</v>
      </c>
      <c r="J6" s="8">
        <v>41366150</v>
      </c>
      <c r="K6" s="8">
        <v>33711297</v>
      </c>
      <c r="L6" s="8">
        <v>7510946</v>
      </c>
      <c r="M6" s="8">
        <v>7092287</v>
      </c>
      <c r="N6" s="8">
        <v>48314530</v>
      </c>
      <c r="O6" s="8">
        <v>8088867</v>
      </c>
      <c r="P6" s="8">
        <v>1316487</v>
      </c>
      <c r="Q6" s="8">
        <v>6633762</v>
      </c>
      <c r="R6" s="8">
        <v>16039116</v>
      </c>
      <c r="S6" s="8">
        <v>5854096</v>
      </c>
      <c r="T6" s="8">
        <v>5931099</v>
      </c>
      <c r="U6" s="8"/>
      <c r="V6" s="8">
        <v>11785195</v>
      </c>
      <c r="W6" s="8">
        <v>117504991</v>
      </c>
      <c r="X6" s="8">
        <v>112710634</v>
      </c>
      <c r="Y6" s="8">
        <v>4794357</v>
      </c>
      <c r="Z6" s="2">
        <v>4.2536864800174934</v>
      </c>
      <c r="AA6" s="6">
        <v>112710634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670340</v>
      </c>
      <c r="D13" s="6"/>
      <c r="E13" s="7">
        <v>366516</v>
      </c>
      <c r="F13" s="8">
        <v>366516</v>
      </c>
      <c r="G13" s="8">
        <v>66053</v>
      </c>
      <c r="H13" s="8">
        <v>68804</v>
      </c>
      <c r="I13" s="8">
        <v>213978</v>
      </c>
      <c r="J13" s="8">
        <v>348835</v>
      </c>
      <c r="K13" s="8">
        <v>300347</v>
      </c>
      <c r="L13" s="8">
        <v>77087</v>
      </c>
      <c r="M13" s="8">
        <v>76187</v>
      </c>
      <c r="N13" s="8">
        <v>453621</v>
      </c>
      <c r="O13" s="8">
        <v>78920</v>
      </c>
      <c r="P13" s="8"/>
      <c r="Q13" s="8">
        <v>120540</v>
      </c>
      <c r="R13" s="8">
        <v>199460</v>
      </c>
      <c r="S13" s="8">
        <v>123372</v>
      </c>
      <c r="T13" s="8">
        <v>142764</v>
      </c>
      <c r="U13" s="8"/>
      <c r="V13" s="8">
        <v>266136</v>
      </c>
      <c r="W13" s="8">
        <v>1268052</v>
      </c>
      <c r="X13" s="8">
        <v>366516</v>
      </c>
      <c r="Y13" s="8">
        <v>901536</v>
      </c>
      <c r="Z13" s="2">
        <v>245.97452771502469</v>
      </c>
      <c r="AA13" s="6">
        <v>366516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>
        <v>7818</v>
      </c>
      <c r="R15" s="8">
        <v>7818</v>
      </c>
      <c r="S15" s="8">
        <v>3021</v>
      </c>
      <c r="T15" s="8">
        <v>3100</v>
      </c>
      <c r="U15" s="8"/>
      <c r="V15" s="8">
        <v>6121</v>
      </c>
      <c r="W15" s="8">
        <v>13939</v>
      </c>
      <c r="X15" s="8"/>
      <c r="Y15" s="8">
        <v>13939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2916996</v>
      </c>
      <c r="D18" s="6"/>
      <c r="E18" s="7">
        <v>3046199</v>
      </c>
      <c r="F18" s="8">
        <v>3046199</v>
      </c>
      <c r="G18" s="8">
        <v>1269234</v>
      </c>
      <c r="H18" s="8"/>
      <c r="I18" s="8">
        <v>1269234</v>
      </c>
      <c r="J18" s="8">
        <v>2538468</v>
      </c>
      <c r="K18" s="8">
        <v>1269234</v>
      </c>
      <c r="L18" s="8"/>
      <c r="M18" s="8">
        <v>215769</v>
      </c>
      <c r="N18" s="8">
        <v>1485003</v>
      </c>
      <c r="O18" s="8"/>
      <c r="P18" s="8"/>
      <c r="Q18" s="8"/>
      <c r="R18" s="8"/>
      <c r="S18" s="8"/>
      <c r="T18" s="8"/>
      <c r="U18" s="8"/>
      <c r="V18" s="8"/>
      <c r="W18" s="8">
        <v>4023471</v>
      </c>
      <c r="X18" s="8">
        <v>3046199</v>
      </c>
      <c r="Y18" s="8">
        <v>977272</v>
      </c>
      <c r="Z18" s="2">
        <v>32.0816860618758</v>
      </c>
      <c r="AA18" s="6">
        <v>3046199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16828</v>
      </c>
      <c r="F19" s="26">
        <v>16828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8237</v>
      </c>
      <c r="R19" s="26">
        <v>8237</v>
      </c>
      <c r="S19" s="26">
        <v>6295</v>
      </c>
      <c r="T19" s="26">
        <v>29442</v>
      </c>
      <c r="U19" s="26"/>
      <c r="V19" s="26">
        <v>35737</v>
      </c>
      <c r="W19" s="26">
        <v>43974</v>
      </c>
      <c r="X19" s="26">
        <v>16828</v>
      </c>
      <c r="Y19" s="26">
        <v>27146</v>
      </c>
      <c r="Z19" s="27">
        <v>161.3144758735441</v>
      </c>
      <c r="AA19" s="28">
        <v>16828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92120036</v>
      </c>
      <c r="D21" s="33">
        <f t="shared" si="0"/>
        <v>0</v>
      </c>
      <c r="E21" s="34">
        <f t="shared" si="0"/>
        <v>116140177</v>
      </c>
      <c r="F21" s="35">
        <f t="shared" si="0"/>
        <v>116140177</v>
      </c>
      <c r="G21" s="35">
        <f t="shared" si="0"/>
        <v>9329685</v>
      </c>
      <c r="H21" s="35">
        <f t="shared" si="0"/>
        <v>7737637</v>
      </c>
      <c r="I21" s="35">
        <f t="shared" si="0"/>
        <v>27186131</v>
      </c>
      <c r="J21" s="35">
        <f t="shared" si="0"/>
        <v>44253453</v>
      </c>
      <c r="K21" s="35">
        <f t="shared" si="0"/>
        <v>35280878</v>
      </c>
      <c r="L21" s="35">
        <f t="shared" si="0"/>
        <v>7588033</v>
      </c>
      <c r="M21" s="35">
        <f t="shared" si="0"/>
        <v>7384243</v>
      </c>
      <c r="N21" s="35">
        <f t="shared" si="0"/>
        <v>50253154</v>
      </c>
      <c r="O21" s="35">
        <f t="shared" si="0"/>
        <v>8167787</v>
      </c>
      <c r="P21" s="35">
        <f t="shared" si="0"/>
        <v>1316487</v>
      </c>
      <c r="Q21" s="35">
        <f t="shared" si="0"/>
        <v>6770357</v>
      </c>
      <c r="R21" s="35">
        <f t="shared" si="0"/>
        <v>16254631</v>
      </c>
      <c r="S21" s="35">
        <f t="shared" si="0"/>
        <v>5986784</v>
      </c>
      <c r="T21" s="35">
        <f t="shared" si="0"/>
        <v>6106405</v>
      </c>
      <c r="U21" s="35">
        <f t="shared" si="0"/>
        <v>0</v>
      </c>
      <c r="V21" s="35">
        <f t="shared" si="0"/>
        <v>12093189</v>
      </c>
      <c r="W21" s="35">
        <f t="shared" si="0"/>
        <v>122854427</v>
      </c>
      <c r="X21" s="35">
        <f t="shared" si="0"/>
        <v>116140177</v>
      </c>
      <c r="Y21" s="35">
        <f t="shared" si="0"/>
        <v>6714250</v>
      </c>
      <c r="Z21" s="36">
        <f>+IF(X21&lt;&gt;0,+(Y21/X21)*100,0)</f>
        <v>5.7811604678370685</v>
      </c>
      <c r="AA21" s="33">
        <f>SUM(AA5:AA20)</f>
        <v>116140177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7329126</v>
      </c>
      <c r="D24" s="6"/>
      <c r="E24" s="7">
        <v>7778158</v>
      </c>
      <c r="F24" s="8">
        <v>7778158</v>
      </c>
      <c r="G24" s="8">
        <v>634463</v>
      </c>
      <c r="H24" s="8">
        <v>578324</v>
      </c>
      <c r="I24" s="8">
        <v>1789268</v>
      </c>
      <c r="J24" s="8">
        <v>3002055</v>
      </c>
      <c r="K24" s="8">
        <v>2489564</v>
      </c>
      <c r="L24" s="8">
        <v>672306</v>
      </c>
      <c r="M24" s="8">
        <v>718787</v>
      </c>
      <c r="N24" s="8">
        <v>3880657</v>
      </c>
      <c r="O24" s="8">
        <v>550686</v>
      </c>
      <c r="P24" s="8">
        <v>571162</v>
      </c>
      <c r="Q24" s="8">
        <v>575052</v>
      </c>
      <c r="R24" s="8">
        <v>1696900</v>
      </c>
      <c r="S24" s="8">
        <v>597384</v>
      </c>
      <c r="T24" s="8">
        <v>574543</v>
      </c>
      <c r="U24" s="8"/>
      <c r="V24" s="8">
        <v>1171927</v>
      </c>
      <c r="W24" s="8">
        <v>9751539</v>
      </c>
      <c r="X24" s="8">
        <v>7778158</v>
      </c>
      <c r="Y24" s="8">
        <v>1973381</v>
      </c>
      <c r="Z24" s="2">
        <v>25.370801158834777</v>
      </c>
      <c r="AA24" s="6">
        <v>7778158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4887906</v>
      </c>
      <c r="D26" s="6"/>
      <c r="E26" s="7">
        <v>1630777</v>
      </c>
      <c r="F26" s="8">
        <v>1630777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1630777</v>
      </c>
      <c r="Y26" s="8">
        <v>-1630777</v>
      </c>
      <c r="Z26" s="2">
        <v>-100</v>
      </c>
      <c r="AA26" s="6">
        <v>1630777</v>
      </c>
    </row>
    <row r="27" spans="1:27" ht="13.5" x14ac:dyDescent="0.25">
      <c r="A27" s="25" t="s">
        <v>53</v>
      </c>
      <c r="B27" s="24" t="s">
        <v>32</v>
      </c>
      <c r="C27" s="6">
        <v>23343368</v>
      </c>
      <c r="D27" s="6"/>
      <c r="E27" s="7">
        <v>607670</v>
      </c>
      <c r="F27" s="8">
        <v>607670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607670</v>
      </c>
      <c r="Y27" s="8">
        <v>-607670</v>
      </c>
      <c r="Z27" s="2">
        <v>-100</v>
      </c>
      <c r="AA27" s="6">
        <v>607670</v>
      </c>
    </row>
    <row r="28" spans="1:27" ht="13.5" x14ac:dyDescent="0.25">
      <c r="A28" s="25" t="s">
        <v>54</v>
      </c>
      <c r="B28" s="24" t="s">
        <v>32</v>
      </c>
      <c r="C28" s="6">
        <v>211864</v>
      </c>
      <c r="D28" s="6"/>
      <c r="E28" s="7">
        <v>146232</v>
      </c>
      <c r="F28" s="8">
        <v>146232</v>
      </c>
      <c r="G28" s="8">
        <v>26030</v>
      </c>
      <c r="H28" s="8">
        <v>7716</v>
      </c>
      <c r="I28" s="8">
        <v>59716</v>
      </c>
      <c r="J28" s="8">
        <v>93462</v>
      </c>
      <c r="K28" s="8">
        <v>84141</v>
      </c>
      <c r="L28" s="8">
        <v>3987</v>
      </c>
      <c r="M28" s="8"/>
      <c r="N28" s="8">
        <v>88128</v>
      </c>
      <c r="O28" s="8">
        <v>6340</v>
      </c>
      <c r="P28" s="8"/>
      <c r="Q28" s="8"/>
      <c r="R28" s="8">
        <v>6340</v>
      </c>
      <c r="S28" s="8"/>
      <c r="T28" s="8"/>
      <c r="U28" s="8"/>
      <c r="V28" s="8"/>
      <c r="W28" s="8">
        <v>187930</v>
      </c>
      <c r="X28" s="8">
        <v>146232</v>
      </c>
      <c r="Y28" s="8">
        <v>41698</v>
      </c>
      <c r="Z28" s="2">
        <v>28.514962525302263</v>
      </c>
      <c r="AA28" s="6">
        <v>146232</v>
      </c>
    </row>
    <row r="29" spans="1:27" ht="13.5" x14ac:dyDescent="0.25">
      <c r="A29" s="25" t="s">
        <v>55</v>
      </c>
      <c r="B29" s="24" t="s">
        <v>32</v>
      </c>
      <c r="C29" s="6">
        <v>71826730</v>
      </c>
      <c r="D29" s="6"/>
      <c r="E29" s="7">
        <v>82035237</v>
      </c>
      <c r="F29" s="8">
        <v>82035237</v>
      </c>
      <c r="G29" s="8">
        <v>10507110</v>
      </c>
      <c r="H29" s="8">
        <v>16674895</v>
      </c>
      <c r="I29" s="8">
        <v>35361427</v>
      </c>
      <c r="J29" s="8">
        <v>62543432</v>
      </c>
      <c r="K29" s="8">
        <v>40709083</v>
      </c>
      <c r="L29" s="8">
        <v>5275207</v>
      </c>
      <c r="M29" s="8">
        <v>5658393</v>
      </c>
      <c r="N29" s="8">
        <v>51642683</v>
      </c>
      <c r="O29" s="8">
        <v>633053</v>
      </c>
      <c r="P29" s="8">
        <v>4945969</v>
      </c>
      <c r="Q29" s="8"/>
      <c r="R29" s="8">
        <v>5579022</v>
      </c>
      <c r="S29" s="8">
        <v>5037909</v>
      </c>
      <c r="T29" s="8"/>
      <c r="U29" s="8"/>
      <c r="V29" s="8">
        <v>5037909</v>
      </c>
      <c r="W29" s="8">
        <v>124803046</v>
      </c>
      <c r="X29" s="8">
        <v>82035237</v>
      </c>
      <c r="Y29" s="8">
        <v>42767809</v>
      </c>
      <c r="Z29" s="2">
        <v>52.133461868343232</v>
      </c>
      <c r="AA29" s="6">
        <v>82035237</v>
      </c>
    </row>
    <row r="30" spans="1:27" ht="13.5" x14ac:dyDescent="0.25">
      <c r="A30" s="25" t="s">
        <v>56</v>
      </c>
      <c r="B30" s="24" t="s">
        <v>32</v>
      </c>
      <c r="C30" s="6">
        <v>29267833</v>
      </c>
      <c r="D30" s="6"/>
      <c r="E30" s="7">
        <v>1627835</v>
      </c>
      <c r="F30" s="8">
        <v>1627835</v>
      </c>
      <c r="G30" s="8">
        <v>2382</v>
      </c>
      <c r="H30" s="8">
        <v>84329</v>
      </c>
      <c r="I30" s="8">
        <v>109808</v>
      </c>
      <c r="J30" s="8">
        <v>196519</v>
      </c>
      <c r="K30" s="8">
        <v>176183</v>
      </c>
      <c r="L30" s="8">
        <v>100796</v>
      </c>
      <c r="M30" s="8">
        <v>11793</v>
      </c>
      <c r="N30" s="8">
        <v>288772</v>
      </c>
      <c r="O30" s="8">
        <v>147416</v>
      </c>
      <c r="P30" s="8"/>
      <c r="Q30" s="8"/>
      <c r="R30" s="8">
        <v>147416</v>
      </c>
      <c r="S30" s="8">
        <v>32008</v>
      </c>
      <c r="T30" s="8"/>
      <c r="U30" s="8"/>
      <c r="V30" s="8">
        <v>32008</v>
      </c>
      <c r="W30" s="8">
        <v>664715</v>
      </c>
      <c r="X30" s="8">
        <v>1627835</v>
      </c>
      <c r="Y30" s="8">
        <v>-963120</v>
      </c>
      <c r="Z30" s="2">
        <v>-59.165701683524439</v>
      </c>
      <c r="AA30" s="6">
        <v>1627835</v>
      </c>
    </row>
    <row r="31" spans="1:27" ht="13.5" x14ac:dyDescent="0.25">
      <c r="A31" s="25" t="s">
        <v>57</v>
      </c>
      <c r="B31" s="24" t="s">
        <v>32</v>
      </c>
      <c r="C31" s="6">
        <v>826259</v>
      </c>
      <c r="D31" s="6"/>
      <c r="E31" s="7">
        <v>1620490</v>
      </c>
      <c r="F31" s="8">
        <v>1620490</v>
      </c>
      <c r="G31" s="8">
        <v>46514</v>
      </c>
      <c r="H31" s="8">
        <v>86074</v>
      </c>
      <c r="I31" s="8">
        <v>154088</v>
      </c>
      <c r="J31" s="8">
        <v>286676</v>
      </c>
      <c r="K31" s="8">
        <v>71457</v>
      </c>
      <c r="L31" s="8">
        <v>704</v>
      </c>
      <c r="M31" s="8">
        <v>40569</v>
      </c>
      <c r="N31" s="8">
        <v>112730</v>
      </c>
      <c r="O31" s="8"/>
      <c r="P31" s="8"/>
      <c r="Q31" s="8"/>
      <c r="R31" s="8"/>
      <c r="S31" s="8">
        <v>16449</v>
      </c>
      <c r="T31" s="8"/>
      <c r="U31" s="8"/>
      <c r="V31" s="8">
        <v>16449</v>
      </c>
      <c r="W31" s="8">
        <v>415855</v>
      </c>
      <c r="X31" s="8">
        <v>1620490</v>
      </c>
      <c r="Y31" s="8">
        <v>-1204635</v>
      </c>
      <c r="Z31" s="2">
        <v>-74.337700325210278</v>
      </c>
      <c r="AA31" s="6">
        <v>1620490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9176669</v>
      </c>
      <c r="D33" s="6"/>
      <c r="E33" s="7">
        <v>9514556</v>
      </c>
      <c r="F33" s="8">
        <v>9514556</v>
      </c>
      <c r="G33" s="8">
        <v>128464</v>
      </c>
      <c r="H33" s="8">
        <v>951166</v>
      </c>
      <c r="I33" s="8">
        <v>1622133</v>
      </c>
      <c r="J33" s="8">
        <v>2701763</v>
      </c>
      <c r="K33" s="8">
        <v>1991392</v>
      </c>
      <c r="L33" s="8">
        <v>700088</v>
      </c>
      <c r="M33" s="8">
        <v>5502</v>
      </c>
      <c r="N33" s="8">
        <v>2696982</v>
      </c>
      <c r="O33" s="8">
        <v>1317493</v>
      </c>
      <c r="P33" s="8">
        <v>4332</v>
      </c>
      <c r="Q33" s="8">
        <v>654185</v>
      </c>
      <c r="R33" s="8">
        <v>1976010</v>
      </c>
      <c r="S33" s="8">
        <v>400876</v>
      </c>
      <c r="T33" s="8">
        <v>474368</v>
      </c>
      <c r="U33" s="8"/>
      <c r="V33" s="8">
        <v>875244</v>
      </c>
      <c r="W33" s="8">
        <v>8249999</v>
      </c>
      <c r="X33" s="8">
        <v>9514556</v>
      </c>
      <c r="Y33" s="8">
        <v>-1264557</v>
      </c>
      <c r="Z33" s="2">
        <v>-13.290762070242689</v>
      </c>
      <c r="AA33" s="6">
        <v>9514556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146869755</v>
      </c>
      <c r="D35" s="33">
        <f>SUM(D24:D34)</f>
        <v>0</v>
      </c>
      <c r="E35" s="34">
        <f t="shared" si="1"/>
        <v>104960955</v>
      </c>
      <c r="F35" s="35">
        <f t="shared" si="1"/>
        <v>104960955</v>
      </c>
      <c r="G35" s="35">
        <f t="shared" si="1"/>
        <v>11344963</v>
      </c>
      <c r="H35" s="35">
        <f t="shared" si="1"/>
        <v>18382504</v>
      </c>
      <c r="I35" s="35">
        <f t="shared" si="1"/>
        <v>39096440</v>
      </c>
      <c r="J35" s="35">
        <f t="shared" si="1"/>
        <v>68823907</v>
      </c>
      <c r="K35" s="35">
        <f t="shared" si="1"/>
        <v>45521820</v>
      </c>
      <c r="L35" s="35">
        <f t="shared" si="1"/>
        <v>6753088</v>
      </c>
      <c r="M35" s="35">
        <f t="shared" si="1"/>
        <v>6435044</v>
      </c>
      <c r="N35" s="35">
        <f t="shared" si="1"/>
        <v>58709952</v>
      </c>
      <c r="O35" s="35">
        <f t="shared" si="1"/>
        <v>2654988</v>
      </c>
      <c r="P35" s="35">
        <f t="shared" si="1"/>
        <v>5521463</v>
      </c>
      <c r="Q35" s="35">
        <f t="shared" si="1"/>
        <v>1229237</v>
      </c>
      <c r="R35" s="35">
        <f t="shared" si="1"/>
        <v>9405688</v>
      </c>
      <c r="S35" s="35">
        <f t="shared" si="1"/>
        <v>6084626</v>
      </c>
      <c r="T35" s="35">
        <f t="shared" si="1"/>
        <v>1048911</v>
      </c>
      <c r="U35" s="35">
        <f t="shared" si="1"/>
        <v>0</v>
      </c>
      <c r="V35" s="35">
        <f t="shared" si="1"/>
        <v>7133537</v>
      </c>
      <c r="W35" s="35">
        <f t="shared" si="1"/>
        <v>144073084</v>
      </c>
      <c r="X35" s="35">
        <f t="shared" si="1"/>
        <v>104960955</v>
      </c>
      <c r="Y35" s="35">
        <f t="shared" si="1"/>
        <v>39112129</v>
      </c>
      <c r="Z35" s="36">
        <f>+IF(X35&lt;&gt;0,+(Y35/X35)*100,0)</f>
        <v>37.263503366561402</v>
      </c>
      <c r="AA35" s="33">
        <f>SUM(AA24:AA34)</f>
        <v>104960955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-54749719</v>
      </c>
      <c r="D37" s="46">
        <f>+D21-D35</f>
        <v>0</v>
      </c>
      <c r="E37" s="47">
        <f t="shared" si="2"/>
        <v>11179222</v>
      </c>
      <c r="F37" s="48">
        <f t="shared" si="2"/>
        <v>11179222</v>
      </c>
      <c r="G37" s="48">
        <f t="shared" si="2"/>
        <v>-2015278</v>
      </c>
      <c r="H37" s="48">
        <f t="shared" si="2"/>
        <v>-10644867</v>
      </c>
      <c r="I37" s="48">
        <f t="shared" si="2"/>
        <v>-11910309</v>
      </c>
      <c r="J37" s="48">
        <f t="shared" si="2"/>
        <v>-24570454</v>
      </c>
      <c r="K37" s="48">
        <f t="shared" si="2"/>
        <v>-10240942</v>
      </c>
      <c r="L37" s="48">
        <f t="shared" si="2"/>
        <v>834945</v>
      </c>
      <c r="M37" s="48">
        <f t="shared" si="2"/>
        <v>949199</v>
      </c>
      <c r="N37" s="48">
        <f t="shared" si="2"/>
        <v>-8456798</v>
      </c>
      <c r="O37" s="48">
        <f t="shared" si="2"/>
        <v>5512799</v>
      </c>
      <c r="P37" s="48">
        <f t="shared" si="2"/>
        <v>-4204976</v>
      </c>
      <c r="Q37" s="48">
        <f t="shared" si="2"/>
        <v>5541120</v>
      </c>
      <c r="R37" s="48">
        <f t="shared" si="2"/>
        <v>6848943</v>
      </c>
      <c r="S37" s="48">
        <f t="shared" si="2"/>
        <v>-97842</v>
      </c>
      <c r="T37" s="48">
        <f t="shared" si="2"/>
        <v>5057494</v>
      </c>
      <c r="U37" s="48">
        <f t="shared" si="2"/>
        <v>0</v>
      </c>
      <c r="V37" s="48">
        <f t="shared" si="2"/>
        <v>4959652</v>
      </c>
      <c r="W37" s="48">
        <f t="shared" si="2"/>
        <v>-21218657</v>
      </c>
      <c r="X37" s="48">
        <f>IF(F21=F35,0,X21-X35)</f>
        <v>11179222</v>
      </c>
      <c r="Y37" s="48">
        <f t="shared" si="2"/>
        <v>-32397879</v>
      </c>
      <c r="Z37" s="49">
        <f>+IF(X37&lt;&gt;0,+(Y37/X37)*100,0)</f>
        <v>-289.80441572767768</v>
      </c>
      <c r="AA37" s="46">
        <f>+AA21-AA35</f>
        <v>11179222</v>
      </c>
    </row>
    <row r="38" spans="1:27" ht="23.1" customHeight="1" x14ac:dyDescent="0.25">
      <c r="A38" s="50" t="s">
        <v>62</v>
      </c>
      <c r="B38" s="29" t="s">
        <v>32</v>
      </c>
      <c r="C38" s="6">
        <v>3847318</v>
      </c>
      <c r="D38" s="6"/>
      <c r="E38" s="7">
        <v>7000000</v>
      </c>
      <c r="F38" s="8">
        <v>7000000</v>
      </c>
      <c r="G38" s="8">
        <v>1600000</v>
      </c>
      <c r="H38" s="8">
        <v>1000000</v>
      </c>
      <c r="I38" s="8">
        <v>2600000</v>
      </c>
      <c r="J38" s="8">
        <v>5200000</v>
      </c>
      <c r="K38" s="8">
        <v>2522989</v>
      </c>
      <c r="L38" s="8"/>
      <c r="M38" s="8">
        <v>-205564</v>
      </c>
      <c r="N38" s="8">
        <v>2317425</v>
      </c>
      <c r="O38" s="8">
        <v>1000000</v>
      </c>
      <c r="P38" s="8">
        <v>-651308</v>
      </c>
      <c r="Q38" s="8"/>
      <c r="R38" s="8">
        <v>348692</v>
      </c>
      <c r="S38" s="8"/>
      <c r="T38" s="8"/>
      <c r="U38" s="8"/>
      <c r="V38" s="8"/>
      <c r="W38" s="8">
        <v>7866117</v>
      </c>
      <c r="X38" s="8">
        <v>7000000</v>
      </c>
      <c r="Y38" s="8">
        <v>866117</v>
      </c>
      <c r="Z38" s="2">
        <v>12.373099999999999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-50902401</v>
      </c>
      <c r="D41" s="56">
        <f>SUM(D37:D40)</f>
        <v>0</v>
      </c>
      <c r="E41" s="57">
        <f t="shared" si="3"/>
        <v>18179222</v>
      </c>
      <c r="F41" s="58">
        <f t="shared" si="3"/>
        <v>18179222</v>
      </c>
      <c r="G41" s="58">
        <f t="shared" si="3"/>
        <v>-415278</v>
      </c>
      <c r="H41" s="58">
        <f t="shared" si="3"/>
        <v>-9644867</v>
      </c>
      <c r="I41" s="58">
        <f t="shared" si="3"/>
        <v>-9310309</v>
      </c>
      <c r="J41" s="58">
        <f t="shared" si="3"/>
        <v>-19370454</v>
      </c>
      <c r="K41" s="58">
        <f t="shared" si="3"/>
        <v>-7717953</v>
      </c>
      <c r="L41" s="58">
        <f t="shared" si="3"/>
        <v>834945</v>
      </c>
      <c r="M41" s="58">
        <f t="shared" si="3"/>
        <v>743635</v>
      </c>
      <c r="N41" s="58">
        <f t="shared" si="3"/>
        <v>-6139373</v>
      </c>
      <c r="O41" s="58">
        <f t="shared" si="3"/>
        <v>6512799</v>
      </c>
      <c r="P41" s="58">
        <f t="shared" si="3"/>
        <v>-4856284</v>
      </c>
      <c r="Q41" s="58">
        <f t="shared" si="3"/>
        <v>5541120</v>
      </c>
      <c r="R41" s="58">
        <f t="shared" si="3"/>
        <v>7197635</v>
      </c>
      <c r="S41" s="58">
        <f t="shared" si="3"/>
        <v>-97842</v>
      </c>
      <c r="T41" s="58">
        <f t="shared" si="3"/>
        <v>5057494</v>
      </c>
      <c r="U41" s="58">
        <f t="shared" si="3"/>
        <v>0</v>
      </c>
      <c r="V41" s="58">
        <f t="shared" si="3"/>
        <v>4959652</v>
      </c>
      <c r="W41" s="58">
        <f t="shared" si="3"/>
        <v>-13352540</v>
      </c>
      <c r="X41" s="58">
        <f t="shared" si="3"/>
        <v>18179222</v>
      </c>
      <c r="Y41" s="58">
        <f t="shared" si="3"/>
        <v>-31531762</v>
      </c>
      <c r="Z41" s="59">
        <f>+IF(X41&lt;&gt;0,+(Y41/X41)*100,0)</f>
        <v>-173.44945784808613</v>
      </c>
      <c r="AA41" s="56">
        <f>SUM(AA37:AA40)</f>
        <v>18179222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-50902401</v>
      </c>
      <c r="D43" s="64">
        <f>+D41-D42</f>
        <v>0</v>
      </c>
      <c r="E43" s="65">
        <f t="shared" si="4"/>
        <v>18179222</v>
      </c>
      <c r="F43" s="66">
        <f t="shared" si="4"/>
        <v>18179222</v>
      </c>
      <c r="G43" s="66">
        <f t="shared" si="4"/>
        <v>-415278</v>
      </c>
      <c r="H43" s="66">
        <f t="shared" si="4"/>
        <v>-9644867</v>
      </c>
      <c r="I43" s="66">
        <f t="shared" si="4"/>
        <v>-9310309</v>
      </c>
      <c r="J43" s="66">
        <f t="shared" si="4"/>
        <v>-19370454</v>
      </c>
      <c r="K43" s="66">
        <f t="shared" si="4"/>
        <v>-7717953</v>
      </c>
      <c r="L43" s="66">
        <f t="shared" si="4"/>
        <v>834945</v>
      </c>
      <c r="M43" s="66">
        <f t="shared" si="4"/>
        <v>743635</v>
      </c>
      <c r="N43" s="66">
        <f t="shared" si="4"/>
        <v>-6139373</v>
      </c>
      <c r="O43" s="66">
        <f t="shared" si="4"/>
        <v>6512799</v>
      </c>
      <c r="P43" s="66">
        <f t="shared" si="4"/>
        <v>-4856284</v>
      </c>
      <c r="Q43" s="66">
        <f t="shared" si="4"/>
        <v>5541120</v>
      </c>
      <c r="R43" s="66">
        <f t="shared" si="4"/>
        <v>7197635</v>
      </c>
      <c r="S43" s="66">
        <f t="shared" si="4"/>
        <v>-97842</v>
      </c>
      <c r="T43" s="66">
        <f t="shared" si="4"/>
        <v>5057494</v>
      </c>
      <c r="U43" s="66">
        <f t="shared" si="4"/>
        <v>0</v>
      </c>
      <c r="V43" s="66">
        <f t="shared" si="4"/>
        <v>4959652</v>
      </c>
      <c r="W43" s="66">
        <f t="shared" si="4"/>
        <v>-13352540</v>
      </c>
      <c r="X43" s="66">
        <f t="shared" si="4"/>
        <v>18179222</v>
      </c>
      <c r="Y43" s="66">
        <f t="shared" si="4"/>
        <v>-31531762</v>
      </c>
      <c r="Z43" s="67">
        <f>+IF(X43&lt;&gt;0,+(Y43/X43)*100,0)</f>
        <v>-173.44945784808613</v>
      </c>
      <c r="AA43" s="64">
        <f>+AA41-AA42</f>
        <v>18179222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-50902401</v>
      </c>
      <c r="D45" s="56">
        <f>SUM(D43:D44)</f>
        <v>0</v>
      </c>
      <c r="E45" s="57">
        <f t="shared" si="5"/>
        <v>18179222</v>
      </c>
      <c r="F45" s="58">
        <f t="shared" si="5"/>
        <v>18179222</v>
      </c>
      <c r="G45" s="58">
        <f t="shared" si="5"/>
        <v>-415278</v>
      </c>
      <c r="H45" s="58">
        <f t="shared" si="5"/>
        <v>-9644867</v>
      </c>
      <c r="I45" s="58">
        <f t="shared" si="5"/>
        <v>-9310309</v>
      </c>
      <c r="J45" s="58">
        <f t="shared" si="5"/>
        <v>-19370454</v>
      </c>
      <c r="K45" s="58">
        <f t="shared" si="5"/>
        <v>-7717953</v>
      </c>
      <c r="L45" s="58">
        <f t="shared" si="5"/>
        <v>834945</v>
      </c>
      <c r="M45" s="58">
        <f t="shared" si="5"/>
        <v>743635</v>
      </c>
      <c r="N45" s="58">
        <f t="shared" si="5"/>
        <v>-6139373</v>
      </c>
      <c r="O45" s="58">
        <f t="shared" si="5"/>
        <v>6512799</v>
      </c>
      <c r="P45" s="58">
        <f t="shared" si="5"/>
        <v>-4856284</v>
      </c>
      <c r="Q45" s="58">
        <f t="shared" si="5"/>
        <v>5541120</v>
      </c>
      <c r="R45" s="58">
        <f t="shared" si="5"/>
        <v>7197635</v>
      </c>
      <c r="S45" s="58">
        <f t="shared" si="5"/>
        <v>-97842</v>
      </c>
      <c r="T45" s="58">
        <f t="shared" si="5"/>
        <v>5057494</v>
      </c>
      <c r="U45" s="58">
        <f t="shared" si="5"/>
        <v>0</v>
      </c>
      <c r="V45" s="58">
        <f t="shared" si="5"/>
        <v>4959652</v>
      </c>
      <c r="W45" s="58">
        <f t="shared" si="5"/>
        <v>-13352540</v>
      </c>
      <c r="X45" s="58">
        <f t="shared" si="5"/>
        <v>18179222</v>
      </c>
      <c r="Y45" s="58">
        <f t="shared" si="5"/>
        <v>-31531762</v>
      </c>
      <c r="Z45" s="59">
        <f>+IF(X45&lt;&gt;0,+(Y45/X45)*100,0)</f>
        <v>-173.44945784808613</v>
      </c>
      <c r="AA45" s="56">
        <f>SUM(AA43:AA44)</f>
        <v>18179222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-50902401</v>
      </c>
      <c r="D47" s="71">
        <f>SUM(D45:D46)</f>
        <v>0</v>
      </c>
      <c r="E47" s="72">
        <f t="shared" si="6"/>
        <v>18179222</v>
      </c>
      <c r="F47" s="73">
        <f t="shared" si="6"/>
        <v>18179222</v>
      </c>
      <c r="G47" s="73">
        <f t="shared" si="6"/>
        <v>-415278</v>
      </c>
      <c r="H47" s="74">
        <f t="shared" si="6"/>
        <v>-9644867</v>
      </c>
      <c r="I47" s="74">
        <f t="shared" si="6"/>
        <v>-9310309</v>
      </c>
      <c r="J47" s="74">
        <f t="shared" si="6"/>
        <v>-19370454</v>
      </c>
      <c r="K47" s="74">
        <f t="shared" si="6"/>
        <v>-7717953</v>
      </c>
      <c r="L47" s="74">
        <f t="shared" si="6"/>
        <v>834945</v>
      </c>
      <c r="M47" s="73">
        <f t="shared" si="6"/>
        <v>743635</v>
      </c>
      <c r="N47" s="73">
        <f t="shared" si="6"/>
        <v>-6139373</v>
      </c>
      <c r="O47" s="74">
        <f t="shared" si="6"/>
        <v>6512799</v>
      </c>
      <c r="P47" s="74">
        <f t="shared" si="6"/>
        <v>-4856284</v>
      </c>
      <c r="Q47" s="74">
        <f t="shared" si="6"/>
        <v>5541120</v>
      </c>
      <c r="R47" s="74">
        <f t="shared" si="6"/>
        <v>7197635</v>
      </c>
      <c r="S47" s="74">
        <f t="shared" si="6"/>
        <v>-97842</v>
      </c>
      <c r="T47" s="73">
        <f t="shared" si="6"/>
        <v>5057494</v>
      </c>
      <c r="U47" s="73">
        <f t="shared" si="6"/>
        <v>0</v>
      </c>
      <c r="V47" s="74">
        <f t="shared" si="6"/>
        <v>4959652</v>
      </c>
      <c r="W47" s="74">
        <f t="shared" si="6"/>
        <v>-13352540</v>
      </c>
      <c r="X47" s="74">
        <f t="shared" si="6"/>
        <v>18179222</v>
      </c>
      <c r="Y47" s="74">
        <f t="shared" si="6"/>
        <v>-31531762</v>
      </c>
      <c r="Z47" s="75">
        <f>+IF(X47&lt;&gt;0,+(Y47/X47)*100,0)</f>
        <v>-173.44945784808613</v>
      </c>
      <c r="AA47" s="76">
        <f>SUM(AA45:AA46)</f>
        <v>18179222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-9504830</v>
      </c>
      <c r="D6" s="6"/>
      <c r="E6" s="7">
        <v>9446511</v>
      </c>
      <c r="F6" s="8">
        <v>9196511</v>
      </c>
      <c r="G6" s="8">
        <v>317438</v>
      </c>
      <c r="H6" s="8">
        <v>767089</v>
      </c>
      <c r="I6" s="8">
        <v>686215</v>
      </c>
      <c r="J6" s="8">
        <v>1770742</v>
      </c>
      <c r="K6" s="8">
        <v>763847</v>
      </c>
      <c r="L6" s="8">
        <v>722336</v>
      </c>
      <c r="M6" s="8">
        <v>538558</v>
      </c>
      <c r="N6" s="8">
        <v>2024741</v>
      </c>
      <c r="O6" s="8">
        <v>794913</v>
      </c>
      <c r="P6" s="8">
        <v>759587</v>
      </c>
      <c r="Q6" s="8">
        <v>693203</v>
      </c>
      <c r="R6" s="8">
        <v>2247703</v>
      </c>
      <c r="S6" s="8">
        <v>754204</v>
      </c>
      <c r="T6" s="8">
        <v>733986</v>
      </c>
      <c r="U6" s="8">
        <v>135731</v>
      </c>
      <c r="V6" s="8">
        <v>1623921</v>
      </c>
      <c r="W6" s="8">
        <v>7667107</v>
      </c>
      <c r="X6" s="8">
        <v>9196511</v>
      </c>
      <c r="Y6" s="8">
        <v>-1529404</v>
      </c>
      <c r="Z6" s="2">
        <v>-16.630263368357848</v>
      </c>
      <c r="AA6" s="6">
        <v>9196511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493858</v>
      </c>
      <c r="H13" s="8"/>
      <c r="I13" s="8"/>
      <c r="J13" s="8">
        <v>493858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v>493858</v>
      </c>
      <c r="X13" s="8"/>
      <c r="Y13" s="8">
        <v>493858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-195652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-9700482</v>
      </c>
      <c r="D21" s="33">
        <f t="shared" si="0"/>
        <v>0</v>
      </c>
      <c r="E21" s="34">
        <f t="shared" si="0"/>
        <v>9446511</v>
      </c>
      <c r="F21" s="35">
        <f t="shared" si="0"/>
        <v>9196511</v>
      </c>
      <c r="G21" s="35">
        <f t="shared" si="0"/>
        <v>811296</v>
      </c>
      <c r="H21" s="35">
        <f t="shared" si="0"/>
        <v>767089</v>
      </c>
      <c r="I21" s="35">
        <f t="shared" si="0"/>
        <v>686215</v>
      </c>
      <c r="J21" s="35">
        <f t="shared" si="0"/>
        <v>2264600</v>
      </c>
      <c r="K21" s="35">
        <f t="shared" si="0"/>
        <v>763847</v>
      </c>
      <c r="L21" s="35">
        <f t="shared" si="0"/>
        <v>722336</v>
      </c>
      <c r="M21" s="35">
        <f t="shared" si="0"/>
        <v>538558</v>
      </c>
      <c r="N21" s="35">
        <f t="shared" si="0"/>
        <v>2024741</v>
      </c>
      <c r="O21" s="35">
        <f t="shared" si="0"/>
        <v>794913</v>
      </c>
      <c r="P21" s="35">
        <f t="shared" si="0"/>
        <v>759587</v>
      </c>
      <c r="Q21" s="35">
        <f t="shared" si="0"/>
        <v>693203</v>
      </c>
      <c r="R21" s="35">
        <f t="shared" si="0"/>
        <v>2247703</v>
      </c>
      <c r="S21" s="35">
        <f t="shared" si="0"/>
        <v>754204</v>
      </c>
      <c r="T21" s="35">
        <f t="shared" si="0"/>
        <v>733986</v>
      </c>
      <c r="U21" s="35">
        <f t="shared" si="0"/>
        <v>135731</v>
      </c>
      <c r="V21" s="35">
        <f t="shared" si="0"/>
        <v>1623921</v>
      </c>
      <c r="W21" s="35">
        <f t="shared" si="0"/>
        <v>8160965</v>
      </c>
      <c r="X21" s="35">
        <f t="shared" si="0"/>
        <v>9196511</v>
      </c>
      <c r="Y21" s="35">
        <f t="shared" si="0"/>
        <v>-1035546</v>
      </c>
      <c r="Z21" s="36">
        <f>+IF(X21&lt;&gt;0,+(Y21/X21)*100,0)</f>
        <v>-11.260205092996681</v>
      </c>
      <c r="AA21" s="33">
        <f>SUM(AA5:AA20)</f>
        <v>9196511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-515465</v>
      </c>
      <c r="D24" s="6"/>
      <c r="E24" s="7">
        <v>945800</v>
      </c>
      <c r="F24" s="8">
        <v>1045800</v>
      </c>
      <c r="G24" s="8">
        <v>138767</v>
      </c>
      <c r="H24" s="8">
        <v>137459</v>
      </c>
      <c r="I24" s="8">
        <v>159688</v>
      </c>
      <c r="J24" s="8">
        <v>435914</v>
      </c>
      <c r="K24" s="8">
        <v>154845</v>
      </c>
      <c r="L24" s="8">
        <v>150342</v>
      </c>
      <c r="M24" s="8">
        <v>156082</v>
      </c>
      <c r="N24" s="8">
        <v>461269</v>
      </c>
      <c r="O24" s="8">
        <v>148738</v>
      </c>
      <c r="P24" s="8">
        <v>507134</v>
      </c>
      <c r="Q24" s="8">
        <v>148367</v>
      </c>
      <c r="R24" s="8">
        <v>804239</v>
      </c>
      <c r="S24" s="8">
        <v>150329</v>
      </c>
      <c r="T24" s="8">
        <v>245253</v>
      </c>
      <c r="U24" s="8">
        <v>154676</v>
      </c>
      <c r="V24" s="8">
        <v>550258</v>
      </c>
      <c r="W24" s="8">
        <v>2251680</v>
      </c>
      <c r="X24" s="8">
        <v>1045800</v>
      </c>
      <c r="Y24" s="8">
        <v>1205880</v>
      </c>
      <c r="Z24" s="2">
        <v>115.30694205393</v>
      </c>
      <c r="AA24" s="6">
        <v>1045800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-4309128</v>
      </c>
      <c r="D26" s="6"/>
      <c r="E26" s="7">
        <v>500000</v>
      </c>
      <c r="F26" s="8">
        <v>1000000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1000000</v>
      </c>
      <c r="Y26" s="8">
        <v>-1000000</v>
      </c>
      <c r="Z26" s="2">
        <v>-100</v>
      </c>
      <c r="AA26" s="6">
        <v>1000000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832000</v>
      </c>
      <c r="F27" s="8">
        <v>832000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832000</v>
      </c>
      <c r="Y27" s="8">
        <v>-832000</v>
      </c>
      <c r="Z27" s="2">
        <v>-100</v>
      </c>
      <c r="AA27" s="6">
        <v>832000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-12755173</v>
      </c>
      <c r="D29" s="6"/>
      <c r="E29" s="7">
        <v>13900368</v>
      </c>
      <c r="F29" s="8">
        <v>15150368</v>
      </c>
      <c r="G29" s="8">
        <v>1096018</v>
      </c>
      <c r="H29" s="8">
        <v>1808176</v>
      </c>
      <c r="I29" s="8">
        <v>1401998</v>
      </c>
      <c r="J29" s="8">
        <v>4306192</v>
      </c>
      <c r="K29" s="8">
        <v>1071991</v>
      </c>
      <c r="L29" s="8">
        <v>1094640</v>
      </c>
      <c r="M29" s="8">
        <v>1094640</v>
      </c>
      <c r="N29" s="8">
        <v>3261271</v>
      </c>
      <c r="O29" s="8">
        <v>1242930</v>
      </c>
      <c r="P29" s="8">
        <v>1184811</v>
      </c>
      <c r="Q29" s="8">
        <v>1075023</v>
      </c>
      <c r="R29" s="8">
        <v>3502764</v>
      </c>
      <c r="S29" s="8">
        <v>1088896</v>
      </c>
      <c r="T29" s="8">
        <v>1131926</v>
      </c>
      <c r="U29" s="8">
        <v>2381803</v>
      </c>
      <c r="V29" s="8">
        <v>4602625</v>
      </c>
      <c r="W29" s="8">
        <v>15672852</v>
      </c>
      <c r="X29" s="8">
        <v>15150368</v>
      </c>
      <c r="Y29" s="8">
        <v>522484</v>
      </c>
      <c r="Z29" s="2">
        <v>3.4486555046055649</v>
      </c>
      <c r="AA29" s="6">
        <v>15150368</v>
      </c>
    </row>
    <row r="30" spans="1:27" ht="13.5" x14ac:dyDescent="0.25">
      <c r="A30" s="25" t="s">
        <v>56</v>
      </c>
      <c r="B30" s="24" t="s">
        <v>32</v>
      </c>
      <c r="C30" s="6">
        <v>-25449</v>
      </c>
      <c r="D30" s="6"/>
      <c r="E30" s="7">
        <v>79650</v>
      </c>
      <c r="F30" s="8">
        <v>79650</v>
      </c>
      <c r="G30" s="8">
        <v>3243</v>
      </c>
      <c r="H30" s="8">
        <v>6995</v>
      </c>
      <c r="I30" s="8">
        <v>10600</v>
      </c>
      <c r="J30" s="8">
        <v>20838</v>
      </c>
      <c r="K30" s="8">
        <v>6017</v>
      </c>
      <c r="L30" s="8">
        <v>5301</v>
      </c>
      <c r="M30" s="8">
        <v>2398</v>
      </c>
      <c r="N30" s="8">
        <v>13716</v>
      </c>
      <c r="O30" s="8">
        <v>6288</v>
      </c>
      <c r="P30" s="8">
        <v>6077</v>
      </c>
      <c r="Q30" s="8">
        <v>4682</v>
      </c>
      <c r="R30" s="8">
        <v>17047</v>
      </c>
      <c r="S30" s="8">
        <v>7100</v>
      </c>
      <c r="T30" s="8">
        <v>5646</v>
      </c>
      <c r="U30" s="8">
        <v>6848</v>
      </c>
      <c r="V30" s="8">
        <v>19594</v>
      </c>
      <c r="W30" s="8">
        <v>71195</v>
      </c>
      <c r="X30" s="8">
        <v>79650</v>
      </c>
      <c r="Y30" s="8">
        <v>-8455</v>
      </c>
      <c r="Z30" s="2">
        <v>-10.61519146264909</v>
      </c>
      <c r="AA30" s="6">
        <v>79650</v>
      </c>
    </row>
    <row r="31" spans="1:27" ht="13.5" x14ac:dyDescent="0.25">
      <c r="A31" s="25" t="s">
        <v>57</v>
      </c>
      <c r="B31" s="24" t="s">
        <v>32</v>
      </c>
      <c r="C31" s="6">
        <v>-843706</v>
      </c>
      <c r="D31" s="6"/>
      <c r="E31" s="7">
        <v>525200</v>
      </c>
      <c r="F31" s="8">
        <v>575200</v>
      </c>
      <c r="G31" s="8">
        <v>31708</v>
      </c>
      <c r="H31" s="8">
        <v>65397</v>
      </c>
      <c r="I31" s="8">
        <v>47542</v>
      </c>
      <c r="J31" s="8">
        <v>144647</v>
      </c>
      <c r="K31" s="8">
        <v>36430</v>
      </c>
      <c r="L31" s="8">
        <v>46518</v>
      </c>
      <c r="M31" s="8">
        <v>59506</v>
      </c>
      <c r="N31" s="8">
        <v>142454</v>
      </c>
      <c r="O31" s="8">
        <v>31904</v>
      </c>
      <c r="P31" s="8">
        <v>40457</v>
      </c>
      <c r="Q31" s="8">
        <v>69705</v>
      </c>
      <c r="R31" s="8">
        <v>142066</v>
      </c>
      <c r="S31" s="8">
        <v>56147</v>
      </c>
      <c r="T31" s="8">
        <v>26362</v>
      </c>
      <c r="U31" s="8">
        <v>63539</v>
      </c>
      <c r="V31" s="8">
        <v>146048</v>
      </c>
      <c r="W31" s="8">
        <v>575215</v>
      </c>
      <c r="X31" s="8">
        <v>575200</v>
      </c>
      <c r="Y31" s="8">
        <v>15</v>
      </c>
      <c r="Z31" s="2"/>
      <c r="AA31" s="6">
        <v>575200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-1138813</v>
      </c>
      <c r="D33" s="6"/>
      <c r="E33" s="7">
        <v>2429555</v>
      </c>
      <c r="F33" s="8">
        <v>2009985</v>
      </c>
      <c r="G33" s="8">
        <v>115272</v>
      </c>
      <c r="H33" s="8">
        <v>108297</v>
      </c>
      <c r="I33" s="8">
        <v>254917</v>
      </c>
      <c r="J33" s="8">
        <v>478486</v>
      </c>
      <c r="K33" s="8">
        <v>175060</v>
      </c>
      <c r="L33" s="8">
        <v>156125</v>
      </c>
      <c r="M33" s="8">
        <v>182019</v>
      </c>
      <c r="N33" s="8">
        <v>513204</v>
      </c>
      <c r="O33" s="8">
        <v>232714</v>
      </c>
      <c r="P33" s="8">
        <v>182727</v>
      </c>
      <c r="Q33" s="8">
        <v>148068</v>
      </c>
      <c r="R33" s="8">
        <v>563509</v>
      </c>
      <c r="S33" s="8">
        <v>85240</v>
      </c>
      <c r="T33" s="8">
        <v>148342</v>
      </c>
      <c r="U33" s="8">
        <v>171070</v>
      </c>
      <c r="V33" s="8">
        <v>404652</v>
      </c>
      <c r="W33" s="8">
        <v>1959851</v>
      </c>
      <c r="X33" s="8">
        <v>2009985</v>
      </c>
      <c r="Y33" s="8">
        <v>-50134</v>
      </c>
      <c r="Z33" s="2">
        <v>-2.4942474695084789</v>
      </c>
      <c r="AA33" s="6">
        <v>2009985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-19587734</v>
      </c>
      <c r="D35" s="33">
        <f>SUM(D24:D34)</f>
        <v>0</v>
      </c>
      <c r="E35" s="34">
        <f t="shared" si="1"/>
        <v>19212573</v>
      </c>
      <c r="F35" s="35">
        <f t="shared" si="1"/>
        <v>20693003</v>
      </c>
      <c r="G35" s="35">
        <f t="shared" si="1"/>
        <v>1385008</v>
      </c>
      <c r="H35" s="35">
        <f t="shared" si="1"/>
        <v>2126324</v>
      </c>
      <c r="I35" s="35">
        <f t="shared" si="1"/>
        <v>1874745</v>
      </c>
      <c r="J35" s="35">
        <f t="shared" si="1"/>
        <v>5386077</v>
      </c>
      <c r="K35" s="35">
        <f t="shared" si="1"/>
        <v>1444343</v>
      </c>
      <c r="L35" s="35">
        <f t="shared" si="1"/>
        <v>1452926</v>
      </c>
      <c r="M35" s="35">
        <f t="shared" si="1"/>
        <v>1494645</v>
      </c>
      <c r="N35" s="35">
        <f t="shared" si="1"/>
        <v>4391914</v>
      </c>
      <c r="O35" s="35">
        <f t="shared" si="1"/>
        <v>1662574</v>
      </c>
      <c r="P35" s="35">
        <f t="shared" si="1"/>
        <v>1921206</v>
      </c>
      <c r="Q35" s="35">
        <f t="shared" si="1"/>
        <v>1445845</v>
      </c>
      <c r="R35" s="35">
        <f t="shared" si="1"/>
        <v>5029625</v>
      </c>
      <c r="S35" s="35">
        <f t="shared" si="1"/>
        <v>1387712</v>
      </c>
      <c r="T35" s="35">
        <f t="shared" si="1"/>
        <v>1557529</v>
      </c>
      <c r="U35" s="35">
        <f t="shared" si="1"/>
        <v>2777936</v>
      </c>
      <c r="V35" s="35">
        <f t="shared" si="1"/>
        <v>5723177</v>
      </c>
      <c r="W35" s="35">
        <f t="shared" si="1"/>
        <v>20530793</v>
      </c>
      <c r="X35" s="35">
        <f t="shared" si="1"/>
        <v>20693003</v>
      </c>
      <c r="Y35" s="35">
        <f t="shared" si="1"/>
        <v>-162210</v>
      </c>
      <c r="Z35" s="36">
        <f>+IF(X35&lt;&gt;0,+(Y35/X35)*100,0)</f>
        <v>-0.78388815775071419</v>
      </c>
      <c r="AA35" s="33">
        <f>SUM(AA24:AA34)</f>
        <v>20693003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9887252</v>
      </c>
      <c r="D37" s="46">
        <f>+D21-D35</f>
        <v>0</v>
      </c>
      <c r="E37" s="47">
        <f t="shared" si="2"/>
        <v>-9766062</v>
      </c>
      <c r="F37" s="48">
        <f t="shared" si="2"/>
        <v>-11496492</v>
      </c>
      <c r="G37" s="48">
        <f t="shared" si="2"/>
        <v>-573712</v>
      </c>
      <c r="H37" s="48">
        <f t="shared" si="2"/>
        <v>-1359235</v>
      </c>
      <c r="I37" s="48">
        <f t="shared" si="2"/>
        <v>-1188530</v>
      </c>
      <c r="J37" s="48">
        <f t="shared" si="2"/>
        <v>-3121477</v>
      </c>
      <c r="K37" s="48">
        <f t="shared" si="2"/>
        <v>-680496</v>
      </c>
      <c r="L37" s="48">
        <f t="shared" si="2"/>
        <v>-730590</v>
      </c>
      <c r="M37" s="48">
        <f t="shared" si="2"/>
        <v>-956087</v>
      </c>
      <c r="N37" s="48">
        <f t="shared" si="2"/>
        <v>-2367173</v>
      </c>
      <c r="O37" s="48">
        <f t="shared" si="2"/>
        <v>-867661</v>
      </c>
      <c r="P37" s="48">
        <f t="shared" si="2"/>
        <v>-1161619</v>
      </c>
      <c r="Q37" s="48">
        <f t="shared" si="2"/>
        <v>-752642</v>
      </c>
      <c r="R37" s="48">
        <f t="shared" si="2"/>
        <v>-2781922</v>
      </c>
      <c r="S37" s="48">
        <f t="shared" si="2"/>
        <v>-633508</v>
      </c>
      <c r="T37" s="48">
        <f t="shared" si="2"/>
        <v>-823543</v>
      </c>
      <c r="U37" s="48">
        <f t="shared" si="2"/>
        <v>-2642205</v>
      </c>
      <c r="V37" s="48">
        <f t="shared" si="2"/>
        <v>-4099256</v>
      </c>
      <c r="W37" s="48">
        <f t="shared" si="2"/>
        <v>-12369828</v>
      </c>
      <c r="X37" s="48">
        <f>IF(F21=F35,0,X21-X35)</f>
        <v>-11496492</v>
      </c>
      <c r="Y37" s="48">
        <f t="shared" si="2"/>
        <v>-873336</v>
      </c>
      <c r="Z37" s="49">
        <f>+IF(X37&lt;&gt;0,+(Y37/X37)*100,0)</f>
        <v>7.5965433629667203</v>
      </c>
      <c r="AA37" s="46">
        <f>+AA21-AA35</f>
        <v>-11496492</v>
      </c>
    </row>
    <row r="38" spans="1:27" ht="23.1" customHeight="1" x14ac:dyDescent="0.25">
      <c r="A38" s="50" t="s">
        <v>62</v>
      </c>
      <c r="B38" s="29" t="s">
        <v>32</v>
      </c>
      <c r="C38" s="6">
        <v>-1304348</v>
      </c>
      <c r="D38" s="6"/>
      <c r="E38" s="7">
        <v>7555000</v>
      </c>
      <c r="F38" s="8">
        <v>7555000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7555000</v>
      </c>
      <c r="Y38" s="8">
        <v>-7555000</v>
      </c>
      <c r="Z38" s="2">
        <v>-100</v>
      </c>
      <c r="AA38" s="6">
        <v>7555000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8582904</v>
      </c>
      <c r="D41" s="56">
        <f>SUM(D37:D40)</f>
        <v>0</v>
      </c>
      <c r="E41" s="57">
        <f t="shared" si="3"/>
        <v>-2211062</v>
      </c>
      <c r="F41" s="58">
        <f t="shared" si="3"/>
        <v>-3941492</v>
      </c>
      <c r="G41" s="58">
        <f t="shared" si="3"/>
        <v>-573712</v>
      </c>
      <c r="H41" s="58">
        <f t="shared" si="3"/>
        <v>-1359235</v>
      </c>
      <c r="I41" s="58">
        <f t="shared" si="3"/>
        <v>-1188530</v>
      </c>
      <c r="J41" s="58">
        <f t="shared" si="3"/>
        <v>-3121477</v>
      </c>
      <c r="K41" s="58">
        <f t="shared" si="3"/>
        <v>-680496</v>
      </c>
      <c r="L41" s="58">
        <f t="shared" si="3"/>
        <v>-730590</v>
      </c>
      <c r="M41" s="58">
        <f t="shared" si="3"/>
        <v>-956087</v>
      </c>
      <c r="N41" s="58">
        <f t="shared" si="3"/>
        <v>-2367173</v>
      </c>
      <c r="O41" s="58">
        <f t="shared" si="3"/>
        <v>-867661</v>
      </c>
      <c r="P41" s="58">
        <f t="shared" si="3"/>
        <v>-1161619</v>
      </c>
      <c r="Q41" s="58">
        <f t="shared" si="3"/>
        <v>-752642</v>
      </c>
      <c r="R41" s="58">
        <f t="shared" si="3"/>
        <v>-2781922</v>
      </c>
      <c r="S41" s="58">
        <f t="shared" si="3"/>
        <v>-633508</v>
      </c>
      <c r="T41" s="58">
        <f t="shared" si="3"/>
        <v>-823543</v>
      </c>
      <c r="U41" s="58">
        <f t="shared" si="3"/>
        <v>-2642205</v>
      </c>
      <c r="V41" s="58">
        <f t="shared" si="3"/>
        <v>-4099256</v>
      </c>
      <c r="W41" s="58">
        <f t="shared" si="3"/>
        <v>-12369828</v>
      </c>
      <c r="X41" s="58">
        <f t="shared" si="3"/>
        <v>-3941492</v>
      </c>
      <c r="Y41" s="58">
        <f t="shared" si="3"/>
        <v>-8428336</v>
      </c>
      <c r="Z41" s="59">
        <f>+IF(X41&lt;&gt;0,+(Y41/X41)*100,0)</f>
        <v>213.83618183165157</v>
      </c>
      <c r="AA41" s="56">
        <f>SUM(AA37:AA40)</f>
        <v>-3941492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8582904</v>
      </c>
      <c r="D43" s="64">
        <f>+D41-D42</f>
        <v>0</v>
      </c>
      <c r="E43" s="65">
        <f t="shared" si="4"/>
        <v>-2211062</v>
      </c>
      <c r="F43" s="66">
        <f t="shared" si="4"/>
        <v>-3941492</v>
      </c>
      <c r="G43" s="66">
        <f t="shared" si="4"/>
        <v>-573712</v>
      </c>
      <c r="H43" s="66">
        <f t="shared" si="4"/>
        <v>-1359235</v>
      </c>
      <c r="I43" s="66">
        <f t="shared" si="4"/>
        <v>-1188530</v>
      </c>
      <c r="J43" s="66">
        <f t="shared" si="4"/>
        <v>-3121477</v>
      </c>
      <c r="K43" s="66">
        <f t="shared" si="4"/>
        <v>-680496</v>
      </c>
      <c r="L43" s="66">
        <f t="shared" si="4"/>
        <v>-730590</v>
      </c>
      <c r="M43" s="66">
        <f t="shared" si="4"/>
        <v>-956087</v>
      </c>
      <c r="N43" s="66">
        <f t="shared" si="4"/>
        <v>-2367173</v>
      </c>
      <c r="O43" s="66">
        <f t="shared" si="4"/>
        <v>-867661</v>
      </c>
      <c r="P43" s="66">
        <f t="shared" si="4"/>
        <v>-1161619</v>
      </c>
      <c r="Q43" s="66">
        <f t="shared" si="4"/>
        <v>-752642</v>
      </c>
      <c r="R43" s="66">
        <f t="shared" si="4"/>
        <v>-2781922</v>
      </c>
      <c r="S43" s="66">
        <f t="shared" si="4"/>
        <v>-633508</v>
      </c>
      <c r="T43" s="66">
        <f t="shared" si="4"/>
        <v>-823543</v>
      </c>
      <c r="U43" s="66">
        <f t="shared" si="4"/>
        <v>-2642205</v>
      </c>
      <c r="V43" s="66">
        <f t="shared" si="4"/>
        <v>-4099256</v>
      </c>
      <c r="W43" s="66">
        <f t="shared" si="4"/>
        <v>-12369828</v>
      </c>
      <c r="X43" s="66">
        <f t="shared" si="4"/>
        <v>-3941492</v>
      </c>
      <c r="Y43" s="66">
        <f t="shared" si="4"/>
        <v>-8428336</v>
      </c>
      <c r="Z43" s="67">
        <f>+IF(X43&lt;&gt;0,+(Y43/X43)*100,0)</f>
        <v>213.83618183165157</v>
      </c>
      <c r="AA43" s="64">
        <f>+AA41-AA42</f>
        <v>-3941492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8582904</v>
      </c>
      <c r="D45" s="56">
        <f>SUM(D43:D44)</f>
        <v>0</v>
      </c>
      <c r="E45" s="57">
        <f t="shared" si="5"/>
        <v>-2211062</v>
      </c>
      <c r="F45" s="58">
        <f t="shared" si="5"/>
        <v>-3941492</v>
      </c>
      <c r="G45" s="58">
        <f t="shared" si="5"/>
        <v>-573712</v>
      </c>
      <c r="H45" s="58">
        <f t="shared" si="5"/>
        <v>-1359235</v>
      </c>
      <c r="I45" s="58">
        <f t="shared" si="5"/>
        <v>-1188530</v>
      </c>
      <c r="J45" s="58">
        <f t="shared" si="5"/>
        <v>-3121477</v>
      </c>
      <c r="K45" s="58">
        <f t="shared" si="5"/>
        <v>-680496</v>
      </c>
      <c r="L45" s="58">
        <f t="shared" si="5"/>
        <v>-730590</v>
      </c>
      <c r="M45" s="58">
        <f t="shared" si="5"/>
        <v>-956087</v>
      </c>
      <c r="N45" s="58">
        <f t="shared" si="5"/>
        <v>-2367173</v>
      </c>
      <c r="O45" s="58">
        <f t="shared" si="5"/>
        <v>-867661</v>
      </c>
      <c r="P45" s="58">
        <f t="shared" si="5"/>
        <v>-1161619</v>
      </c>
      <c r="Q45" s="58">
        <f t="shared" si="5"/>
        <v>-752642</v>
      </c>
      <c r="R45" s="58">
        <f t="shared" si="5"/>
        <v>-2781922</v>
      </c>
      <c r="S45" s="58">
        <f t="shared" si="5"/>
        <v>-633508</v>
      </c>
      <c r="T45" s="58">
        <f t="shared" si="5"/>
        <v>-823543</v>
      </c>
      <c r="U45" s="58">
        <f t="shared" si="5"/>
        <v>-2642205</v>
      </c>
      <c r="V45" s="58">
        <f t="shared" si="5"/>
        <v>-4099256</v>
      </c>
      <c r="W45" s="58">
        <f t="shared" si="5"/>
        <v>-12369828</v>
      </c>
      <c r="X45" s="58">
        <f t="shared" si="5"/>
        <v>-3941492</v>
      </c>
      <c r="Y45" s="58">
        <f t="shared" si="5"/>
        <v>-8428336</v>
      </c>
      <c r="Z45" s="59">
        <f>+IF(X45&lt;&gt;0,+(Y45/X45)*100,0)</f>
        <v>213.83618183165157</v>
      </c>
      <c r="AA45" s="56">
        <f>SUM(AA43:AA44)</f>
        <v>-3941492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8582904</v>
      </c>
      <c r="D47" s="71">
        <f>SUM(D45:D46)</f>
        <v>0</v>
      </c>
      <c r="E47" s="72">
        <f t="shared" si="6"/>
        <v>-2211062</v>
      </c>
      <c r="F47" s="73">
        <f t="shared" si="6"/>
        <v>-3941492</v>
      </c>
      <c r="G47" s="73">
        <f t="shared" si="6"/>
        <v>-573712</v>
      </c>
      <c r="H47" s="74">
        <f t="shared" si="6"/>
        <v>-1359235</v>
      </c>
      <c r="I47" s="74">
        <f t="shared" si="6"/>
        <v>-1188530</v>
      </c>
      <c r="J47" s="74">
        <f t="shared" si="6"/>
        <v>-3121477</v>
      </c>
      <c r="K47" s="74">
        <f t="shared" si="6"/>
        <v>-680496</v>
      </c>
      <c r="L47" s="74">
        <f t="shared" si="6"/>
        <v>-730590</v>
      </c>
      <c r="M47" s="73">
        <f t="shared" si="6"/>
        <v>-956087</v>
      </c>
      <c r="N47" s="73">
        <f t="shared" si="6"/>
        <v>-2367173</v>
      </c>
      <c r="O47" s="74">
        <f t="shared" si="6"/>
        <v>-867661</v>
      </c>
      <c r="P47" s="74">
        <f t="shared" si="6"/>
        <v>-1161619</v>
      </c>
      <c r="Q47" s="74">
        <f t="shared" si="6"/>
        <v>-752642</v>
      </c>
      <c r="R47" s="74">
        <f t="shared" si="6"/>
        <v>-2781922</v>
      </c>
      <c r="S47" s="74">
        <f t="shared" si="6"/>
        <v>-633508</v>
      </c>
      <c r="T47" s="73">
        <f t="shared" si="6"/>
        <v>-823543</v>
      </c>
      <c r="U47" s="73">
        <f t="shared" si="6"/>
        <v>-2642205</v>
      </c>
      <c r="V47" s="74">
        <f t="shared" si="6"/>
        <v>-4099256</v>
      </c>
      <c r="W47" s="74">
        <f t="shared" si="6"/>
        <v>-12369828</v>
      </c>
      <c r="X47" s="74">
        <f t="shared" si="6"/>
        <v>-3941492</v>
      </c>
      <c r="Y47" s="74">
        <f t="shared" si="6"/>
        <v>-8428336</v>
      </c>
      <c r="Z47" s="75">
        <f>+IF(X47&lt;&gt;0,+(Y47/X47)*100,0)</f>
        <v>213.83618183165157</v>
      </c>
      <c r="AA47" s="76">
        <f>SUM(AA45:AA46)</f>
        <v>-3941492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6873298</v>
      </c>
      <c r="D6" s="6"/>
      <c r="E6" s="7">
        <v>11132787</v>
      </c>
      <c r="F6" s="8">
        <v>11132787</v>
      </c>
      <c r="G6" s="8">
        <v>505492</v>
      </c>
      <c r="H6" s="8">
        <v>723248</v>
      </c>
      <c r="I6" s="8">
        <v>687318</v>
      </c>
      <c r="J6" s="8">
        <v>1916058</v>
      </c>
      <c r="K6" s="8">
        <v>687318</v>
      </c>
      <c r="L6" s="8">
        <v>687318</v>
      </c>
      <c r="M6" s="8">
        <v>687318</v>
      </c>
      <c r="N6" s="8">
        <v>2061954</v>
      </c>
      <c r="O6" s="8">
        <v>687318</v>
      </c>
      <c r="P6" s="8">
        <v>687318</v>
      </c>
      <c r="Q6" s="8">
        <v>687318</v>
      </c>
      <c r="R6" s="8">
        <v>2061954</v>
      </c>
      <c r="S6" s="8">
        <v>687318</v>
      </c>
      <c r="T6" s="8">
        <v>687318</v>
      </c>
      <c r="U6" s="8">
        <v>687318</v>
      </c>
      <c r="V6" s="8">
        <v>2061954</v>
      </c>
      <c r="W6" s="8">
        <v>8101920</v>
      </c>
      <c r="X6" s="8">
        <v>11132787</v>
      </c>
      <c r="Y6" s="8">
        <v>-3030867</v>
      </c>
      <c r="Z6" s="2">
        <v>-27.22469225361089</v>
      </c>
      <c r="AA6" s="6">
        <v>11132787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898365</v>
      </c>
      <c r="F13" s="8">
        <v>898365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898365</v>
      </c>
      <c r="Y13" s="8">
        <v>-898365</v>
      </c>
      <c r="Z13" s="2">
        <v>-100</v>
      </c>
      <c r="AA13" s="6">
        <v>898365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6873298</v>
      </c>
      <c r="D21" s="33">
        <f t="shared" si="0"/>
        <v>0</v>
      </c>
      <c r="E21" s="34">
        <f t="shared" si="0"/>
        <v>12031152</v>
      </c>
      <c r="F21" s="35">
        <f t="shared" si="0"/>
        <v>12031152</v>
      </c>
      <c r="G21" s="35">
        <f t="shared" si="0"/>
        <v>505492</v>
      </c>
      <c r="H21" s="35">
        <f t="shared" si="0"/>
        <v>723248</v>
      </c>
      <c r="I21" s="35">
        <f t="shared" si="0"/>
        <v>687318</v>
      </c>
      <c r="J21" s="35">
        <f t="shared" si="0"/>
        <v>1916058</v>
      </c>
      <c r="K21" s="35">
        <f t="shared" si="0"/>
        <v>687318</v>
      </c>
      <c r="L21" s="35">
        <f t="shared" si="0"/>
        <v>687318</v>
      </c>
      <c r="M21" s="35">
        <f t="shared" si="0"/>
        <v>687318</v>
      </c>
      <c r="N21" s="35">
        <f t="shared" si="0"/>
        <v>2061954</v>
      </c>
      <c r="O21" s="35">
        <f t="shared" si="0"/>
        <v>687318</v>
      </c>
      <c r="P21" s="35">
        <f t="shared" si="0"/>
        <v>687318</v>
      </c>
      <c r="Q21" s="35">
        <f t="shared" si="0"/>
        <v>687318</v>
      </c>
      <c r="R21" s="35">
        <f t="shared" si="0"/>
        <v>2061954</v>
      </c>
      <c r="S21" s="35">
        <f t="shared" si="0"/>
        <v>687318</v>
      </c>
      <c r="T21" s="35">
        <f t="shared" si="0"/>
        <v>687318</v>
      </c>
      <c r="U21" s="35">
        <f t="shared" si="0"/>
        <v>687318</v>
      </c>
      <c r="V21" s="35">
        <f t="shared" si="0"/>
        <v>2061954</v>
      </c>
      <c r="W21" s="35">
        <f t="shared" si="0"/>
        <v>8101920</v>
      </c>
      <c r="X21" s="35">
        <f t="shared" si="0"/>
        <v>12031152</v>
      </c>
      <c r="Y21" s="35">
        <f t="shared" si="0"/>
        <v>-3929232</v>
      </c>
      <c r="Z21" s="36">
        <f>+IF(X21&lt;&gt;0,+(Y21/X21)*100,0)</f>
        <v>-32.658817709226845</v>
      </c>
      <c r="AA21" s="33">
        <f>SUM(AA5:AA20)</f>
        <v>12031152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1029417</v>
      </c>
      <c r="D24" s="6"/>
      <c r="E24" s="7">
        <v>901330</v>
      </c>
      <c r="F24" s="8">
        <v>901330</v>
      </c>
      <c r="G24" s="8">
        <v>75116</v>
      </c>
      <c r="H24" s="8">
        <v>85826</v>
      </c>
      <c r="I24" s="8">
        <v>85480</v>
      </c>
      <c r="J24" s="8">
        <v>246422</v>
      </c>
      <c r="K24" s="8">
        <v>85480</v>
      </c>
      <c r="L24" s="8">
        <v>85480</v>
      </c>
      <c r="M24" s="8">
        <v>85480</v>
      </c>
      <c r="N24" s="8">
        <v>256440</v>
      </c>
      <c r="O24" s="8">
        <v>85480</v>
      </c>
      <c r="P24" s="8">
        <v>85480</v>
      </c>
      <c r="Q24" s="8">
        <v>85480</v>
      </c>
      <c r="R24" s="8">
        <v>256440</v>
      </c>
      <c r="S24" s="8">
        <v>85480</v>
      </c>
      <c r="T24" s="8">
        <v>85480</v>
      </c>
      <c r="U24" s="8">
        <v>85480</v>
      </c>
      <c r="V24" s="8">
        <v>256440</v>
      </c>
      <c r="W24" s="8">
        <v>1015742</v>
      </c>
      <c r="X24" s="8">
        <v>901330</v>
      </c>
      <c r="Y24" s="8">
        <v>114412</v>
      </c>
      <c r="Z24" s="2">
        <v>12.693685997359458</v>
      </c>
      <c r="AA24" s="6">
        <v>901330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4692291</v>
      </c>
      <c r="F26" s="8">
        <v>4692291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4692291</v>
      </c>
      <c r="Y26" s="8">
        <v>-4692291</v>
      </c>
      <c r="Z26" s="2">
        <v>-100</v>
      </c>
      <c r="AA26" s="6">
        <v>4692291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1818250</v>
      </c>
      <c r="F27" s="8">
        <v>1818250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1818250</v>
      </c>
      <c r="Y27" s="8">
        <v>-1818250</v>
      </c>
      <c r="Z27" s="2">
        <v>-100</v>
      </c>
      <c r="AA27" s="6">
        <v>1818250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7849667</v>
      </c>
      <c r="D29" s="6"/>
      <c r="E29" s="7">
        <v>13118900</v>
      </c>
      <c r="F29" s="8">
        <v>13118900</v>
      </c>
      <c r="G29" s="8">
        <v>300000</v>
      </c>
      <c r="H29" s="8">
        <v>3082550</v>
      </c>
      <c r="I29" s="8">
        <v>24225</v>
      </c>
      <c r="J29" s="8">
        <v>3406775</v>
      </c>
      <c r="K29" s="8">
        <v>24225</v>
      </c>
      <c r="L29" s="8">
        <v>24225</v>
      </c>
      <c r="M29" s="8">
        <v>24225</v>
      </c>
      <c r="N29" s="8">
        <v>72675</v>
      </c>
      <c r="O29" s="8">
        <v>24225</v>
      </c>
      <c r="P29" s="8">
        <v>24225</v>
      </c>
      <c r="Q29" s="8">
        <v>24225</v>
      </c>
      <c r="R29" s="8">
        <v>72675</v>
      </c>
      <c r="S29" s="8">
        <v>24225</v>
      </c>
      <c r="T29" s="8">
        <v>24225</v>
      </c>
      <c r="U29" s="8">
        <v>24225</v>
      </c>
      <c r="V29" s="8">
        <v>72675</v>
      </c>
      <c r="W29" s="8">
        <v>3624800</v>
      </c>
      <c r="X29" s="8">
        <v>13118900</v>
      </c>
      <c r="Y29" s="8">
        <v>-9494100</v>
      </c>
      <c r="Z29" s="2">
        <v>-72.369634649246507</v>
      </c>
      <c r="AA29" s="6">
        <v>13118900</v>
      </c>
    </row>
    <row r="30" spans="1:27" ht="13.5" x14ac:dyDescent="0.25">
      <c r="A30" s="25" t="s">
        <v>56</v>
      </c>
      <c r="B30" s="24" t="s">
        <v>32</v>
      </c>
      <c r="C30" s="6">
        <v>27508</v>
      </c>
      <c r="D30" s="6"/>
      <c r="E30" s="7">
        <v>130000</v>
      </c>
      <c r="F30" s="8">
        <v>130000</v>
      </c>
      <c r="G30" s="8"/>
      <c r="H30" s="8"/>
      <c r="I30" s="8">
        <v>11216</v>
      </c>
      <c r="J30" s="8">
        <v>11216</v>
      </c>
      <c r="K30" s="8">
        <v>11216</v>
      </c>
      <c r="L30" s="8">
        <v>11216</v>
      </c>
      <c r="M30" s="8">
        <v>11216</v>
      </c>
      <c r="N30" s="8">
        <v>33648</v>
      </c>
      <c r="O30" s="8">
        <v>11216</v>
      </c>
      <c r="P30" s="8">
        <v>11216</v>
      </c>
      <c r="Q30" s="8">
        <v>11216</v>
      </c>
      <c r="R30" s="8">
        <v>33648</v>
      </c>
      <c r="S30" s="8">
        <v>11216</v>
      </c>
      <c r="T30" s="8">
        <v>11216</v>
      </c>
      <c r="U30" s="8">
        <v>11216</v>
      </c>
      <c r="V30" s="8">
        <v>33648</v>
      </c>
      <c r="W30" s="8">
        <v>112160</v>
      </c>
      <c r="X30" s="8">
        <v>130000</v>
      </c>
      <c r="Y30" s="8">
        <v>-17840</v>
      </c>
      <c r="Z30" s="2">
        <v>-13.723076923076924</v>
      </c>
      <c r="AA30" s="6">
        <v>130000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305914</v>
      </c>
      <c r="D33" s="6"/>
      <c r="E33" s="7">
        <v>294648</v>
      </c>
      <c r="F33" s="8">
        <v>294648</v>
      </c>
      <c r="G33" s="8">
        <v>14981</v>
      </c>
      <c r="H33" s="8">
        <v>7036</v>
      </c>
      <c r="I33" s="8">
        <v>7980</v>
      </c>
      <c r="J33" s="8">
        <v>29997</v>
      </c>
      <c r="K33" s="8">
        <v>7980</v>
      </c>
      <c r="L33" s="8">
        <v>7980</v>
      </c>
      <c r="M33" s="8">
        <v>7980</v>
      </c>
      <c r="N33" s="8">
        <v>23940</v>
      </c>
      <c r="O33" s="8">
        <v>7980</v>
      </c>
      <c r="P33" s="8">
        <v>7980</v>
      </c>
      <c r="Q33" s="8">
        <v>7980</v>
      </c>
      <c r="R33" s="8">
        <v>23940</v>
      </c>
      <c r="S33" s="8">
        <v>7980</v>
      </c>
      <c r="T33" s="8">
        <v>7980</v>
      </c>
      <c r="U33" s="8">
        <v>7980</v>
      </c>
      <c r="V33" s="8">
        <v>23940</v>
      </c>
      <c r="W33" s="8">
        <v>101817</v>
      </c>
      <c r="X33" s="8">
        <v>294648</v>
      </c>
      <c r="Y33" s="8">
        <v>-192831</v>
      </c>
      <c r="Z33" s="2">
        <v>-65.444530422741707</v>
      </c>
      <c r="AA33" s="6">
        <v>294648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9212506</v>
      </c>
      <c r="D35" s="33">
        <f>SUM(D24:D34)</f>
        <v>0</v>
      </c>
      <c r="E35" s="34">
        <f t="shared" si="1"/>
        <v>20955419</v>
      </c>
      <c r="F35" s="35">
        <f t="shared" si="1"/>
        <v>20955419</v>
      </c>
      <c r="G35" s="35">
        <f t="shared" si="1"/>
        <v>390097</v>
      </c>
      <c r="H35" s="35">
        <f t="shared" si="1"/>
        <v>3175412</v>
      </c>
      <c r="I35" s="35">
        <f t="shared" si="1"/>
        <v>128901</v>
      </c>
      <c r="J35" s="35">
        <f t="shared" si="1"/>
        <v>3694410</v>
      </c>
      <c r="K35" s="35">
        <f t="shared" si="1"/>
        <v>128901</v>
      </c>
      <c r="L35" s="35">
        <f t="shared" si="1"/>
        <v>128901</v>
      </c>
      <c r="M35" s="35">
        <f t="shared" si="1"/>
        <v>128901</v>
      </c>
      <c r="N35" s="35">
        <f t="shared" si="1"/>
        <v>386703</v>
      </c>
      <c r="O35" s="35">
        <f t="shared" si="1"/>
        <v>128901</v>
      </c>
      <c r="P35" s="35">
        <f t="shared" si="1"/>
        <v>128901</v>
      </c>
      <c r="Q35" s="35">
        <f t="shared" si="1"/>
        <v>128901</v>
      </c>
      <c r="R35" s="35">
        <f t="shared" si="1"/>
        <v>386703</v>
      </c>
      <c r="S35" s="35">
        <f t="shared" si="1"/>
        <v>128901</v>
      </c>
      <c r="T35" s="35">
        <f t="shared" si="1"/>
        <v>128901</v>
      </c>
      <c r="U35" s="35">
        <f t="shared" si="1"/>
        <v>128901</v>
      </c>
      <c r="V35" s="35">
        <f t="shared" si="1"/>
        <v>386703</v>
      </c>
      <c r="W35" s="35">
        <f t="shared" si="1"/>
        <v>4854519</v>
      </c>
      <c r="X35" s="35">
        <f t="shared" si="1"/>
        <v>20955419</v>
      </c>
      <c r="Y35" s="35">
        <f t="shared" si="1"/>
        <v>-16100900</v>
      </c>
      <c r="Z35" s="36">
        <f>+IF(X35&lt;&gt;0,+(Y35/X35)*100,0)</f>
        <v>-76.834063780829197</v>
      </c>
      <c r="AA35" s="33">
        <f>SUM(AA24:AA34)</f>
        <v>20955419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-2339208</v>
      </c>
      <c r="D37" s="46">
        <f>+D21-D35</f>
        <v>0</v>
      </c>
      <c r="E37" s="47">
        <f t="shared" si="2"/>
        <v>-8924267</v>
      </c>
      <c r="F37" s="48">
        <f t="shared" si="2"/>
        <v>-8924267</v>
      </c>
      <c r="G37" s="48">
        <f t="shared" si="2"/>
        <v>115395</v>
      </c>
      <c r="H37" s="48">
        <f t="shared" si="2"/>
        <v>-2452164</v>
      </c>
      <c r="I37" s="48">
        <f t="shared" si="2"/>
        <v>558417</v>
      </c>
      <c r="J37" s="48">
        <f t="shared" si="2"/>
        <v>-1778352</v>
      </c>
      <c r="K37" s="48">
        <f t="shared" si="2"/>
        <v>558417</v>
      </c>
      <c r="L37" s="48">
        <f t="shared" si="2"/>
        <v>558417</v>
      </c>
      <c r="M37" s="48">
        <f t="shared" si="2"/>
        <v>558417</v>
      </c>
      <c r="N37" s="48">
        <f t="shared" si="2"/>
        <v>1675251</v>
      </c>
      <c r="O37" s="48">
        <f t="shared" si="2"/>
        <v>558417</v>
      </c>
      <c r="P37" s="48">
        <f t="shared" si="2"/>
        <v>558417</v>
      </c>
      <c r="Q37" s="48">
        <f t="shared" si="2"/>
        <v>558417</v>
      </c>
      <c r="R37" s="48">
        <f t="shared" si="2"/>
        <v>1675251</v>
      </c>
      <c r="S37" s="48">
        <f t="shared" si="2"/>
        <v>558417</v>
      </c>
      <c r="T37" s="48">
        <f t="shared" si="2"/>
        <v>558417</v>
      </c>
      <c r="U37" s="48">
        <f t="shared" si="2"/>
        <v>558417</v>
      </c>
      <c r="V37" s="48">
        <f t="shared" si="2"/>
        <v>1675251</v>
      </c>
      <c r="W37" s="48">
        <f t="shared" si="2"/>
        <v>3247401</v>
      </c>
      <c r="X37" s="48">
        <f>IF(F21=F35,0,X21-X35)</f>
        <v>-8924267</v>
      </c>
      <c r="Y37" s="48">
        <f t="shared" si="2"/>
        <v>12171668</v>
      </c>
      <c r="Z37" s="49">
        <f>+IF(X37&lt;&gt;0,+(Y37/X37)*100,0)</f>
        <v>-136.38843391843832</v>
      </c>
      <c r="AA37" s="46">
        <f>+AA21-AA35</f>
        <v>-8924267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-2339208</v>
      </c>
      <c r="D41" s="56">
        <f>SUM(D37:D40)</f>
        <v>0</v>
      </c>
      <c r="E41" s="57">
        <f t="shared" si="3"/>
        <v>-8924267</v>
      </c>
      <c r="F41" s="58">
        <f t="shared" si="3"/>
        <v>-8924267</v>
      </c>
      <c r="G41" s="58">
        <f t="shared" si="3"/>
        <v>115395</v>
      </c>
      <c r="H41" s="58">
        <f t="shared" si="3"/>
        <v>-2452164</v>
      </c>
      <c r="I41" s="58">
        <f t="shared" si="3"/>
        <v>558417</v>
      </c>
      <c r="J41" s="58">
        <f t="shared" si="3"/>
        <v>-1778352</v>
      </c>
      <c r="K41" s="58">
        <f t="shared" si="3"/>
        <v>558417</v>
      </c>
      <c r="L41" s="58">
        <f t="shared" si="3"/>
        <v>558417</v>
      </c>
      <c r="M41" s="58">
        <f t="shared" si="3"/>
        <v>558417</v>
      </c>
      <c r="N41" s="58">
        <f t="shared" si="3"/>
        <v>1675251</v>
      </c>
      <c r="O41" s="58">
        <f t="shared" si="3"/>
        <v>558417</v>
      </c>
      <c r="P41" s="58">
        <f t="shared" si="3"/>
        <v>558417</v>
      </c>
      <c r="Q41" s="58">
        <f t="shared" si="3"/>
        <v>558417</v>
      </c>
      <c r="R41" s="58">
        <f t="shared" si="3"/>
        <v>1675251</v>
      </c>
      <c r="S41" s="58">
        <f t="shared" si="3"/>
        <v>558417</v>
      </c>
      <c r="T41" s="58">
        <f t="shared" si="3"/>
        <v>558417</v>
      </c>
      <c r="U41" s="58">
        <f t="shared" si="3"/>
        <v>558417</v>
      </c>
      <c r="V41" s="58">
        <f t="shared" si="3"/>
        <v>1675251</v>
      </c>
      <c r="W41" s="58">
        <f t="shared" si="3"/>
        <v>3247401</v>
      </c>
      <c r="X41" s="58">
        <f t="shared" si="3"/>
        <v>-8924267</v>
      </c>
      <c r="Y41" s="58">
        <f t="shared" si="3"/>
        <v>12171668</v>
      </c>
      <c r="Z41" s="59">
        <f>+IF(X41&lt;&gt;0,+(Y41/X41)*100,0)</f>
        <v>-136.38843391843832</v>
      </c>
      <c r="AA41" s="56">
        <f>SUM(AA37:AA40)</f>
        <v>-8924267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-2339208</v>
      </c>
      <c r="D43" s="64">
        <f>+D41-D42</f>
        <v>0</v>
      </c>
      <c r="E43" s="65">
        <f t="shared" si="4"/>
        <v>-8924267</v>
      </c>
      <c r="F43" s="66">
        <f t="shared" si="4"/>
        <v>-8924267</v>
      </c>
      <c r="G43" s="66">
        <f t="shared" si="4"/>
        <v>115395</v>
      </c>
      <c r="H43" s="66">
        <f t="shared" si="4"/>
        <v>-2452164</v>
      </c>
      <c r="I43" s="66">
        <f t="shared" si="4"/>
        <v>558417</v>
      </c>
      <c r="J43" s="66">
        <f t="shared" si="4"/>
        <v>-1778352</v>
      </c>
      <c r="K43" s="66">
        <f t="shared" si="4"/>
        <v>558417</v>
      </c>
      <c r="L43" s="66">
        <f t="shared" si="4"/>
        <v>558417</v>
      </c>
      <c r="M43" s="66">
        <f t="shared" si="4"/>
        <v>558417</v>
      </c>
      <c r="N43" s="66">
        <f t="shared" si="4"/>
        <v>1675251</v>
      </c>
      <c r="O43" s="66">
        <f t="shared" si="4"/>
        <v>558417</v>
      </c>
      <c r="P43" s="66">
        <f t="shared" si="4"/>
        <v>558417</v>
      </c>
      <c r="Q43" s="66">
        <f t="shared" si="4"/>
        <v>558417</v>
      </c>
      <c r="R43" s="66">
        <f t="shared" si="4"/>
        <v>1675251</v>
      </c>
      <c r="S43" s="66">
        <f t="shared" si="4"/>
        <v>558417</v>
      </c>
      <c r="T43" s="66">
        <f t="shared" si="4"/>
        <v>558417</v>
      </c>
      <c r="U43" s="66">
        <f t="shared" si="4"/>
        <v>558417</v>
      </c>
      <c r="V43" s="66">
        <f t="shared" si="4"/>
        <v>1675251</v>
      </c>
      <c r="W43" s="66">
        <f t="shared" si="4"/>
        <v>3247401</v>
      </c>
      <c r="X43" s="66">
        <f t="shared" si="4"/>
        <v>-8924267</v>
      </c>
      <c r="Y43" s="66">
        <f t="shared" si="4"/>
        <v>12171668</v>
      </c>
      <c r="Z43" s="67">
        <f>+IF(X43&lt;&gt;0,+(Y43/X43)*100,0)</f>
        <v>-136.38843391843832</v>
      </c>
      <c r="AA43" s="64">
        <f>+AA41-AA42</f>
        <v>-8924267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-2339208</v>
      </c>
      <c r="D45" s="56">
        <f>SUM(D43:D44)</f>
        <v>0</v>
      </c>
      <c r="E45" s="57">
        <f t="shared" si="5"/>
        <v>-8924267</v>
      </c>
      <c r="F45" s="58">
        <f t="shared" si="5"/>
        <v>-8924267</v>
      </c>
      <c r="G45" s="58">
        <f t="shared" si="5"/>
        <v>115395</v>
      </c>
      <c r="H45" s="58">
        <f t="shared" si="5"/>
        <v>-2452164</v>
      </c>
      <c r="I45" s="58">
        <f t="shared" si="5"/>
        <v>558417</v>
      </c>
      <c r="J45" s="58">
        <f t="shared" si="5"/>
        <v>-1778352</v>
      </c>
      <c r="K45" s="58">
        <f t="shared" si="5"/>
        <v>558417</v>
      </c>
      <c r="L45" s="58">
        <f t="shared" si="5"/>
        <v>558417</v>
      </c>
      <c r="M45" s="58">
        <f t="shared" si="5"/>
        <v>558417</v>
      </c>
      <c r="N45" s="58">
        <f t="shared" si="5"/>
        <v>1675251</v>
      </c>
      <c r="O45" s="58">
        <f t="shared" si="5"/>
        <v>558417</v>
      </c>
      <c r="P45" s="58">
        <f t="shared" si="5"/>
        <v>558417</v>
      </c>
      <c r="Q45" s="58">
        <f t="shared" si="5"/>
        <v>558417</v>
      </c>
      <c r="R45" s="58">
        <f t="shared" si="5"/>
        <v>1675251</v>
      </c>
      <c r="S45" s="58">
        <f t="shared" si="5"/>
        <v>558417</v>
      </c>
      <c r="T45" s="58">
        <f t="shared" si="5"/>
        <v>558417</v>
      </c>
      <c r="U45" s="58">
        <f t="shared" si="5"/>
        <v>558417</v>
      </c>
      <c r="V45" s="58">
        <f t="shared" si="5"/>
        <v>1675251</v>
      </c>
      <c r="W45" s="58">
        <f t="shared" si="5"/>
        <v>3247401</v>
      </c>
      <c r="X45" s="58">
        <f t="shared" si="5"/>
        <v>-8924267</v>
      </c>
      <c r="Y45" s="58">
        <f t="shared" si="5"/>
        <v>12171668</v>
      </c>
      <c r="Z45" s="59">
        <f>+IF(X45&lt;&gt;0,+(Y45/X45)*100,0)</f>
        <v>-136.38843391843832</v>
      </c>
      <c r="AA45" s="56">
        <f>SUM(AA43:AA44)</f>
        <v>-8924267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-2339208</v>
      </c>
      <c r="D47" s="71">
        <f>SUM(D45:D46)</f>
        <v>0</v>
      </c>
      <c r="E47" s="72">
        <f t="shared" si="6"/>
        <v>-8924267</v>
      </c>
      <c r="F47" s="73">
        <f t="shared" si="6"/>
        <v>-8924267</v>
      </c>
      <c r="G47" s="73">
        <f t="shared" si="6"/>
        <v>115395</v>
      </c>
      <c r="H47" s="74">
        <f t="shared" si="6"/>
        <v>-2452164</v>
      </c>
      <c r="I47" s="74">
        <f t="shared" si="6"/>
        <v>558417</v>
      </c>
      <c r="J47" s="74">
        <f t="shared" si="6"/>
        <v>-1778352</v>
      </c>
      <c r="K47" s="74">
        <f t="shared" si="6"/>
        <v>558417</v>
      </c>
      <c r="L47" s="74">
        <f t="shared" si="6"/>
        <v>558417</v>
      </c>
      <c r="M47" s="73">
        <f t="shared" si="6"/>
        <v>558417</v>
      </c>
      <c r="N47" s="73">
        <f t="shared" si="6"/>
        <v>1675251</v>
      </c>
      <c r="O47" s="74">
        <f t="shared" si="6"/>
        <v>558417</v>
      </c>
      <c r="P47" s="74">
        <f t="shared" si="6"/>
        <v>558417</v>
      </c>
      <c r="Q47" s="74">
        <f t="shared" si="6"/>
        <v>558417</v>
      </c>
      <c r="R47" s="74">
        <f t="shared" si="6"/>
        <v>1675251</v>
      </c>
      <c r="S47" s="74">
        <f t="shared" si="6"/>
        <v>558417</v>
      </c>
      <c r="T47" s="73">
        <f t="shared" si="6"/>
        <v>558417</v>
      </c>
      <c r="U47" s="73">
        <f t="shared" si="6"/>
        <v>558417</v>
      </c>
      <c r="V47" s="74">
        <f t="shared" si="6"/>
        <v>1675251</v>
      </c>
      <c r="W47" s="74">
        <f t="shared" si="6"/>
        <v>3247401</v>
      </c>
      <c r="X47" s="74">
        <f t="shared" si="6"/>
        <v>-8924267</v>
      </c>
      <c r="Y47" s="74">
        <f t="shared" si="6"/>
        <v>12171668</v>
      </c>
      <c r="Z47" s="75">
        <f>+IF(X47&lt;&gt;0,+(Y47/X47)*100,0)</f>
        <v>-136.38843391843832</v>
      </c>
      <c r="AA47" s="76">
        <f>SUM(AA45:AA46)</f>
        <v>-8924267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6834771</v>
      </c>
      <c r="D6" s="6"/>
      <c r="E6" s="7">
        <v>18856462</v>
      </c>
      <c r="F6" s="8">
        <v>18856462</v>
      </c>
      <c r="G6" s="8">
        <v>767735</v>
      </c>
      <c r="H6" s="8">
        <v>2682431924</v>
      </c>
      <c r="I6" s="8">
        <v>-2680714928</v>
      </c>
      <c r="J6" s="8">
        <v>2484731</v>
      </c>
      <c r="K6" s="8">
        <v>707982</v>
      </c>
      <c r="L6" s="8">
        <v>553170</v>
      </c>
      <c r="M6" s="8">
        <v>479945</v>
      </c>
      <c r="N6" s="8">
        <v>1741097</v>
      </c>
      <c r="O6" s="8">
        <v>725410</v>
      </c>
      <c r="P6" s="8">
        <v>1254334</v>
      </c>
      <c r="Q6" s="8">
        <v>182417</v>
      </c>
      <c r="R6" s="8">
        <v>2162161</v>
      </c>
      <c r="S6" s="8">
        <v>586617</v>
      </c>
      <c r="T6" s="8">
        <v>688926</v>
      </c>
      <c r="U6" s="8">
        <v>593526</v>
      </c>
      <c r="V6" s="8">
        <v>1869069</v>
      </c>
      <c r="W6" s="8">
        <v>8257058</v>
      </c>
      <c r="X6" s="8">
        <v>18856462</v>
      </c>
      <c r="Y6" s="8">
        <v>-10599404</v>
      </c>
      <c r="Z6" s="2">
        <v>-56.210990163478179</v>
      </c>
      <c r="AA6" s="6">
        <v>18856462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404004</v>
      </c>
      <c r="D13" s="6"/>
      <c r="E13" s="7">
        <v>506502</v>
      </c>
      <c r="F13" s="8">
        <v>506502</v>
      </c>
      <c r="G13" s="8">
        <v>40029</v>
      </c>
      <c r="H13" s="8">
        <v>40455</v>
      </c>
      <c r="I13" s="8">
        <v>43119</v>
      </c>
      <c r="J13" s="8">
        <v>123603</v>
      </c>
      <c r="K13" s="8">
        <v>44027</v>
      </c>
      <c r="L13" s="8">
        <v>43893</v>
      </c>
      <c r="M13" s="8">
        <v>42061</v>
      </c>
      <c r="N13" s="8">
        <v>129981</v>
      </c>
      <c r="O13" s="8">
        <v>42756</v>
      </c>
      <c r="P13" s="8">
        <v>42869</v>
      </c>
      <c r="Q13" s="8">
        <v>43918</v>
      </c>
      <c r="R13" s="8">
        <v>129543</v>
      </c>
      <c r="S13" s="8">
        <v>41806</v>
      </c>
      <c r="T13" s="8">
        <v>39858</v>
      </c>
      <c r="U13" s="8">
        <v>-22312</v>
      </c>
      <c r="V13" s="8">
        <v>59352</v>
      </c>
      <c r="W13" s="8">
        <v>442479</v>
      </c>
      <c r="X13" s="8">
        <v>506502</v>
      </c>
      <c r="Y13" s="8">
        <v>-64023</v>
      </c>
      <c r="Z13" s="2">
        <v>-12.640226494663398</v>
      </c>
      <c r="AA13" s="6">
        <v>506502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>
        <v>1403</v>
      </c>
      <c r="F16" s="8">
        <v>1403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v>1403</v>
      </c>
      <c r="Y16" s="8">
        <v>-1403</v>
      </c>
      <c r="Z16" s="2">
        <v>-100</v>
      </c>
      <c r="AA16" s="6">
        <v>1403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998000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133776</v>
      </c>
      <c r="F19" s="26">
        <v>133776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133776</v>
      </c>
      <c r="Y19" s="26">
        <v>-133776</v>
      </c>
      <c r="Z19" s="27">
        <v>-100</v>
      </c>
      <c r="AA19" s="28">
        <v>133776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8236775</v>
      </c>
      <c r="D21" s="33">
        <f t="shared" si="0"/>
        <v>0</v>
      </c>
      <c r="E21" s="34">
        <f t="shared" si="0"/>
        <v>19498143</v>
      </c>
      <c r="F21" s="35">
        <f t="shared" si="0"/>
        <v>19498143</v>
      </c>
      <c r="G21" s="35">
        <f t="shared" si="0"/>
        <v>807764</v>
      </c>
      <c r="H21" s="35">
        <f t="shared" si="0"/>
        <v>2682472379</v>
      </c>
      <c r="I21" s="35">
        <f t="shared" si="0"/>
        <v>-2680671809</v>
      </c>
      <c r="J21" s="35">
        <f t="shared" si="0"/>
        <v>2608334</v>
      </c>
      <c r="K21" s="35">
        <f t="shared" si="0"/>
        <v>752009</v>
      </c>
      <c r="L21" s="35">
        <f t="shared" si="0"/>
        <v>597063</v>
      </c>
      <c r="M21" s="35">
        <f t="shared" si="0"/>
        <v>522006</v>
      </c>
      <c r="N21" s="35">
        <f t="shared" si="0"/>
        <v>1871078</v>
      </c>
      <c r="O21" s="35">
        <f t="shared" si="0"/>
        <v>768166</v>
      </c>
      <c r="P21" s="35">
        <f t="shared" si="0"/>
        <v>1297203</v>
      </c>
      <c r="Q21" s="35">
        <f t="shared" si="0"/>
        <v>226335</v>
      </c>
      <c r="R21" s="35">
        <f t="shared" si="0"/>
        <v>2291704</v>
      </c>
      <c r="S21" s="35">
        <f t="shared" si="0"/>
        <v>628423</v>
      </c>
      <c r="T21" s="35">
        <f t="shared" si="0"/>
        <v>728784</v>
      </c>
      <c r="U21" s="35">
        <f t="shared" si="0"/>
        <v>571214</v>
      </c>
      <c r="V21" s="35">
        <f t="shared" si="0"/>
        <v>1928421</v>
      </c>
      <c r="W21" s="35">
        <f t="shared" si="0"/>
        <v>8699537</v>
      </c>
      <c r="X21" s="35">
        <f t="shared" si="0"/>
        <v>19498143</v>
      </c>
      <c r="Y21" s="35">
        <f t="shared" si="0"/>
        <v>-10798606</v>
      </c>
      <c r="Z21" s="36">
        <f>+IF(X21&lt;&gt;0,+(Y21/X21)*100,0)</f>
        <v>-55.382740807675887</v>
      </c>
      <c r="AA21" s="33">
        <f>SUM(AA5:AA20)</f>
        <v>19498143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2004600</v>
      </c>
      <c r="D24" s="6"/>
      <c r="E24" s="7">
        <v>1072783</v>
      </c>
      <c r="F24" s="8">
        <v>1072783</v>
      </c>
      <c r="G24" s="8">
        <v>104350</v>
      </c>
      <c r="H24" s="8">
        <v>132703</v>
      </c>
      <c r="I24" s="8">
        <v>244014</v>
      </c>
      <c r="J24" s="8">
        <v>481067</v>
      </c>
      <c r="K24" s="8">
        <v>106769</v>
      </c>
      <c r="L24" s="8">
        <v>213842</v>
      </c>
      <c r="M24" s="8">
        <v>162092</v>
      </c>
      <c r="N24" s="8">
        <v>482703</v>
      </c>
      <c r="O24" s="8">
        <v>130796</v>
      </c>
      <c r="P24" s="8">
        <v>111052</v>
      </c>
      <c r="Q24" s="8">
        <v>715783</v>
      </c>
      <c r="R24" s="8">
        <v>957631</v>
      </c>
      <c r="S24" s="8">
        <v>166257</v>
      </c>
      <c r="T24" s="8">
        <v>125874</v>
      </c>
      <c r="U24" s="8">
        <v>122086</v>
      </c>
      <c r="V24" s="8">
        <v>414217</v>
      </c>
      <c r="W24" s="8">
        <v>2335618</v>
      </c>
      <c r="X24" s="8">
        <v>1072783</v>
      </c>
      <c r="Y24" s="8">
        <v>1262835</v>
      </c>
      <c r="Z24" s="2">
        <v>117.71579154404945</v>
      </c>
      <c r="AA24" s="6">
        <v>1072783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</v>
      </c>
      <c r="F26" s="8">
        <v>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</v>
      </c>
      <c r="Y26" s="8">
        <v>-6</v>
      </c>
      <c r="Z26" s="2">
        <v>-100</v>
      </c>
      <c r="AA26" s="6">
        <v>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2306666</v>
      </c>
      <c r="F27" s="8">
        <v>2306666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2306666</v>
      </c>
      <c r="Y27" s="8">
        <v>-2306666</v>
      </c>
      <c r="Z27" s="2">
        <v>-100</v>
      </c>
      <c r="AA27" s="6">
        <v>2306666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12663223</v>
      </c>
      <c r="D29" s="6"/>
      <c r="E29" s="7">
        <v>11081511</v>
      </c>
      <c r="F29" s="8">
        <v>11081511</v>
      </c>
      <c r="G29" s="8">
        <v>1742253</v>
      </c>
      <c r="H29" s="8"/>
      <c r="I29" s="8"/>
      <c r="J29" s="8">
        <v>1742253</v>
      </c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>
        <v>1742253</v>
      </c>
      <c r="X29" s="8">
        <v>11081511</v>
      </c>
      <c r="Y29" s="8">
        <v>-9339258</v>
      </c>
      <c r="Z29" s="2">
        <v>-84.277839005890073</v>
      </c>
      <c r="AA29" s="6">
        <v>11081511</v>
      </c>
    </row>
    <row r="30" spans="1:27" ht="13.5" x14ac:dyDescent="0.25">
      <c r="A30" s="25" t="s">
        <v>56</v>
      </c>
      <c r="B30" s="24" t="s">
        <v>32</v>
      </c>
      <c r="C30" s="6">
        <v>73076</v>
      </c>
      <c r="D30" s="6"/>
      <c r="E30" s="7">
        <v>505801</v>
      </c>
      <c r="F30" s="8">
        <v>497146</v>
      </c>
      <c r="G30" s="8">
        <v>12485</v>
      </c>
      <c r="H30" s="8">
        <v>22846</v>
      </c>
      <c r="I30" s="8"/>
      <c r="J30" s="8">
        <v>35331</v>
      </c>
      <c r="K30" s="8"/>
      <c r="L30" s="8"/>
      <c r="M30" s="8">
        <v>23545</v>
      </c>
      <c r="N30" s="8">
        <v>23545</v>
      </c>
      <c r="O30" s="8"/>
      <c r="P30" s="8">
        <v>110552</v>
      </c>
      <c r="Q30" s="8">
        <v>145538</v>
      </c>
      <c r="R30" s="8">
        <v>256090</v>
      </c>
      <c r="S30" s="8">
        <v>88715</v>
      </c>
      <c r="T30" s="8">
        <v>24381</v>
      </c>
      <c r="U30" s="8">
        <v>42476</v>
      </c>
      <c r="V30" s="8">
        <v>155572</v>
      </c>
      <c r="W30" s="8">
        <v>470538</v>
      </c>
      <c r="X30" s="8">
        <v>497146</v>
      </c>
      <c r="Y30" s="8">
        <v>-26608</v>
      </c>
      <c r="Z30" s="2">
        <v>-5.3521500726144833</v>
      </c>
      <c r="AA30" s="6">
        <v>497146</v>
      </c>
    </row>
    <row r="31" spans="1:27" ht="13.5" x14ac:dyDescent="0.25">
      <c r="A31" s="25" t="s">
        <v>57</v>
      </c>
      <c r="B31" s="24" t="s">
        <v>32</v>
      </c>
      <c r="C31" s="6">
        <v>2564</v>
      </c>
      <c r="D31" s="6"/>
      <c r="E31" s="7">
        <v>120000</v>
      </c>
      <c r="F31" s="8">
        <v>118800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1564</v>
      </c>
      <c r="V31" s="8">
        <v>1564</v>
      </c>
      <c r="W31" s="8">
        <v>1564</v>
      </c>
      <c r="X31" s="8">
        <v>118800</v>
      </c>
      <c r="Y31" s="8">
        <v>-117236</v>
      </c>
      <c r="Z31" s="2">
        <v>-98.683501683501689</v>
      </c>
      <c r="AA31" s="6">
        <v>118800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127935</v>
      </c>
      <c r="D33" s="6"/>
      <c r="E33" s="7">
        <v>286292</v>
      </c>
      <c r="F33" s="8">
        <v>231219</v>
      </c>
      <c r="G33" s="8">
        <v>808</v>
      </c>
      <c r="H33" s="8">
        <v>13947</v>
      </c>
      <c r="I33" s="8">
        <v>1376</v>
      </c>
      <c r="J33" s="8">
        <v>16131</v>
      </c>
      <c r="K33" s="8">
        <v>2499</v>
      </c>
      <c r="L33" s="8">
        <v>1243</v>
      </c>
      <c r="M33" s="8">
        <v>6104</v>
      </c>
      <c r="N33" s="8">
        <v>9846</v>
      </c>
      <c r="O33" s="8">
        <v>840</v>
      </c>
      <c r="P33" s="8">
        <v>11709</v>
      </c>
      <c r="Q33" s="8">
        <v>8594</v>
      </c>
      <c r="R33" s="8">
        <v>21143</v>
      </c>
      <c r="S33" s="8">
        <v>13810</v>
      </c>
      <c r="T33" s="8">
        <v>45448</v>
      </c>
      <c r="U33" s="8">
        <v>8268</v>
      </c>
      <c r="V33" s="8">
        <v>67526</v>
      </c>
      <c r="W33" s="8">
        <v>114646</v>
      </c>
      <c r="X33" s="8">
        <v>231219</v>
      </c>
      <c r="Y33" s="8">
        <v>-116573</v>
      </c>
      <c r="Z33" s="2">
        <v>-50.416704509577507</v>
      </c>
      <c r="AA33" s="6">
        <v>231219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14871398</v>
      </c>
      <c r="D35" s="33">
        <f>SUM(D24:D34)</f>
        <v>0</v>
      </c>
      <c r="E35" s="34">
        <f t="shared" si="1"/>
        <v>15373059</v>
      </c>
      <c r="F35" s="35">
        <f t="shared" si="1"/>
        <v>15308131</v>
      </c>
      <c r="G35" s="35">
        <f t="shared" si="1"/>
        <v>1859896</v>
      </c>
      <c r="H35" s="35">
        <f t="shared" si="1"/>
        <v>169496</v>
      </c>
      <c r="I35" s="35">
        <f t="shared" si="1"/>
        <v>245390</v>
      </c>
      <c r="J35" s="35">
        <f t="shared" si="1"/>
        <v>2274782</v>
      </c>
      <c r="K35" s="35">
        <f t="shared" si="1"/>
        <v>109268</v>
      </c>
      <c r="L35" s="35">
        <f t="shared" si="1"/>
        <v>215085</v>
      </c>
      <c r="M35" s="35">
        <f t="shared" si="1"/>
        <v>191741</v>
      </c>
      <c r="N35" s="35">
        <f t="shared" si="1"/>
        <v>516094</v>
      </c>
      <c r="O35" s="35">
        <f t="shared" si="1"/>
        <v>131636</v>
      </c>
      <c r="P35" s="35">
        <f t="shared" si="1"/>
        <v>233313</v>
      </c>
      <c r="Q35" s="35">
        <f t="shared" si="1"/>
        <v>869915</v>
      </c>
      <c r="R35" s="35">
        <f t="shared" si="1"/>
        <v>1234864</v>
      </c>
      <c r="S35" s="35">
        <f t="shared" si="1"/>
        <v>268782</v>
      </c>
      <c r="T35" s="35">
        <f t="shared" si="1"/>
        <v>195703</v>
      </c>
      <c r="U35" s="35">
        <f t="shared" si="1"/>
        <v>174394</v>
      </c>
      <c r="V35" s="35">
        <f t="shared" si="1"/>
        <v>638879</v>
      </c>
      <c r="W35" s="35">
        <f t="shared" si="1"/>
        <v>4664619</v>
      </c>
      <c r="X35" s="35">
        <f t="shared" si="1"/>
        <v>15308131</v>
      </c>
      <c r="Y35" s="35">
        <f t="shared" si="1"/>
        <v>-10643512</v>
      </c>
      <c r="Z35" s="36">
        <f>+IF(X35&lt;&gt;0,+(Y35/X35)*100,0)</f>
        <v>-69.528487834341107</v>
      </c>
      <c r="AA35" s="33">
        <f>SUM(AA24:AA34)</f>
        <v>15308131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-6634623</v>
      </c>
      <c r="D37" s="46">
        <f>+D21-D35</f>
        <v>0</v>
      </c>
      <c r="E37" s="47">
        <f t="shared" si="2"/>
        <v>4125084</v>
      </c>
      <c r="F37" s="48">
        <f t="shared" si="2"/>
        <v>4190012</v>
      </c>
      <c r="G37" s="48">
        <f t="shared" si="2"/>
        <v>-1052132</v>
      </c>
      <c r="H37" s="48">
        <f t="shared" si="2"/>
        <v>2682302883</v>
      </c>
      <c r="I37" s="48">
        <f t="shared" si="2"/>
        <v>-2680917199</v>
      </c>
      <c r="J37" s="48">
        <f t="shared" si="2"/>
        <v>333552</v>
      </c>
      <c r="K37" s="48">
        <f t="shared" si="2"/>
        <v>642741</v>
      </c>
      <c r="L37" s="48">
        <f t="shared" si="2"/>
        <v>381978</v>
      </c>
      <c r="M37" s="48">
        <f t="shared" si="2"/>
        <v>330265</v>
      </c>
      <c r="N37" s="48">
        <f t="shared" si="2"/>
        <v>1354984</v>
      </c>
      <c r="O37" s="48">
        <f t="shared" si="2"/>
        <v>636530</v>
      </c>
      <c r="P37" s="48">
        <f t="shared" si="2"/>
        <v>1063890</v>
      </c>
      <c r="Q37" s="48">
        <f t="shared" si="2"/>
        <v>-643580</v>
      </c>
      <c r="R37" s="48">
        <f t="shared" si="2"/>
        <v>1056840</v>
      </c>
      <c r="S37" s="48">
        <f t="shared" si="2"/>
        <v>359641</v>
      </c>
      <c r="T37" s="48">
        <f t="shared" si="2"/>
        <v>533081</v>
      </c>
      <c r="U37" s="48">
        <f t="shared" si="2"/>
        <v>396820</v>
      </c>
      <c r="V37" s="48">
        <f t="shared" si="2"/>
        <v>1289542</v>
      </c>
      <c r="W37" s="48">
        <f t="shared" si="2"/>
        <v>4034918</v>
      </c>
      <c r="X37" s="48">
        <f>IF(F21=F35,0,X21-X35)</f>
        <v>4190012</v>
      </c>
      <c r="Y37" s="48">
        <f t="shared" si="2"/>
        <v>-155094</v>
      </c>
      <c r="Z37" s="49">
        <f>+IF(X37&lt;&gt;0,+(Y37/X37)*100,0)</f>
        <v>-3.7015168452978178</v>
      </c>
      <c r="AA37" s="46">
        <f>+AA21-AA35</f>
        <v>4190012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-6634623</v>
      </c>
      <c r="D41" s="56">
        <f>SUM(D37:D40)</f>
        <v>0</v>
      </c>
      <c r="E41" s="57">
        <f t="shared" si="3"/>
        <v>4125084</v>
      </c>
      <c r="F41" s="58">
        <f t="shared" si="3"/>
        <v>4190012</v>
      </c>
      <c r="G41" s="58">
        <f t="shared" si="3"/>
        <v>-1052132</v>
      </c>
      <c r="H41" s="58">
        <f t="shared" si="3"/>
        <v>2682302883</v>
      </c>
      <c r="I41" s="58">
        <f t="shared" si="3"/>
        <v>-2680917199</v>
      </c>
      <c r="J41" s="58">
        <f t="shared" si="3"/>
        <v>333552</v>
      </c>
      <c r="K41" s="58">
        <f t="shared" si="3"/>
        <v>642741</v>
      </c>
      <c r="L41" s="58">
        <f t="shared" si="3"/>
        <v>381978</v>
      </c>
      <c r="M41" s="58">
        <f t="shared" si="3"/>
        <v>330265</v>
      </c>
      <c r="N41" s="58">
        <f t="shared" si="3"/>
        <v>1354984</v>
      </c>
      <c r="O41" s="58">
        <f t="shared" si="3"/>
        <v>636530</v>
      </c>
      <c r="P41" s="58">
        <f t="shared" si="3"/>
        <v>1063890</v>
      </c>
      <c r="Q41" s="58">
        <f t="shared" si="3"/>
        <v>-643580</v>
      </c>
      <c r="R41" s="58">
        <f t="shared" si="3"/>
        <v>1056840</v>
      </c>
      <c r="S41" s="58">
        <f t="shared" si="3"/>
        <v>359641</v>
      </c>
      <c r="T41" s="58">
        <f t="shared" si="3"/>
        <v>533081</v>
      </c>
      <c r="U41" s="58">
        <f t="shared" si="3"/>
        <v>396820</v>
      </c>
      <c r="V41" s="58">
        <f t="shared" si="3"/>
        <v>1289542</v>
      </c>
      <c r="W41" s="58">
        <f t="shared" si="3"/>
        <v>4034918</v>
      </c>
      <c r="X41" s="58">
        <f t="shared" si="3"/>
        <v>4190012</v>
      </c>
      <c r="Y41" s="58">
        <f t="shared" si="3"/>
        <v>-155094</v>
      </c>
      <c r="Z41" s="59">
        <f>+IF(X41&lt;&gt;0,+(Y41/X41)*100,0)</f>
        <v>-3.7015168452978178</v>
      </c>
      <c r="AA41" s="56">
        <f>SUM(AA37:AA40)</f>
        <v>4190012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-6634623</v>
      </c>
      <c r="D43" s="64">
        <f>+D41-D42</f>
        <v>0</v>
      </c>
      <c r="E43" s="65">
        <f t="shared" si="4"/>
        <v>4125084</v>
      </c>
      <c r="F43" s="66">
        <f t="shared" si="4"/>
        <v>4190012</v>
      </c>
      <c r="G43" s="66">
        <f t="shared" si="4"/>
        <v>-1052132</v>
      </c>
      <c r="H43" s="66">
        <f t="shared" si="4"/>
        <v>2682302883</v>
      </c>
      <c r="I43" s="66">
        <f t="shared" si="4"/>
        <v>-2680917199</v>
      </c>
      <c r="J43" s="66">
        <f t="shared" si="4"/>
        <v>333552</v>
      </c>
      <c r="K43" s="66">
        <f t="shared" si="4"/>
        <v>642741</v>
      </c>
      <c r="L43" s="66">
        <f t="shared" si="4"/>
        <v>381978</v>
      </c>
      <c r="M43" s="66">
        <f t="shared" si="4"/>
        <v>330265</v>
      </c>
      <c r="N43" s="66">
        <f t="shared" si="4"/>
        <v>1354984</v>
      </c>
      <c r="O43" s="66">
        <f t="shared" si="4"/>
        <v>636530</v>
      </c>
      <c r="P43" s="66">
        <f t="shared" si="4"/>
        <v>1063890</v>
      </c>
      <c r="Q43" s="66">
        <f t="shared" si="4"/>
        <v>-643580</v>
      </c>
      <c r="R43" s="66">
        <f t="shared" si="4"/>
        <v>1056840</v>
      </c>
      <c r="S43" s="66">
        <f t="shared" si="4"/>
        <v>359641</v>
      </c>
      <c r="T43" s="66">
        <f t="shared" si="4"/>
        <v>533081</v>
      </c>
      <c r="U43" s="66">
        <f t="shared" si="4"/>
        <v>396820</v>
      </c>
      <c r="V43" s="66">
        <f t="shared" si="4"/>
        <v>1289542</v>
      </c>
      <c r="W43" s="66">
        <f t="shared" si="4"/>
        <v>4034918</v>
      </c>
      <c r="X43" s="66">
        <f t="shared" si="4"/>
        <v>4190012</v>
      </c>
      <c r="Y43" s="66">
        <f t="shared" si="4"/>
        <v>-155094</v>
      </c>
      <c r="Z43" s="67">
        <f>+IF(X43&lt;&gt;0,+(Y43/X43)*100,0)</f>
        <v>-3.7015168452978178</v>
      </c>
      <c r="AA43" s="64">
        <f>+AA41-AA42</f>
        <v>4190012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-6634623</v>
      </c>
      <c r="D45" s="56">
        <f>SUM(D43:D44)</f>
        <v>0</v>
      </c>
      <c r="E45" s="57">
        <f t="shared" si="5"/>
        <v>4125084</v>
      </c>
      <c r="F45" s="58">
        <f t="shared" si="5"/>
        <v>4190012</v>
      </c>
      <c r="G45" s="58">
        <f t="shared" si="5"/>
        <v>-1052132</v>
      </c>
      <c r="H45" s="58">
        <f t="shared" si="5"/>
        <v>2682302883</v>
      </c>
      <c r="I45" s="58">
        <f t="shared" si="5"/>
        <v>-2680917199</v>
      </c>
      <c r="J45" s="58">
        <f t="shared" si="5"/>
        <v>333552</v>
      </c>
      <c r="K45" s="58">
        <f t="shared" si="5"/>
        <v>642741</v>
      </c>
      <c r="L45" s="58">
        <f t="shared" si="5"/>
        <v>381978</v>
      </c>
      <c r="M45" s="58">
        <f t="shared" si="5"/>
        <v>330265</v>
      </c>
      <c r="N45" s="58">
        <f t="shared" si="5"/>
        <v>1354984</v>
      </c>
      <c r="O45" s="58">
        <f t="shared" si="5"/>
        <v>636530</v>
      </c>
      <c r="P45" s="58">
        <f t="shared" si="5"/>
        <v>1063890</v>
      </c>
      <c r="Q45" s="58">
        <f t="shared" si="5"/>
        <v>-643580</v>
      </c>
      <c r="R45" s="58">
        <f t="shared" si="5"/>
        <v>1056840</v>
      </c>
      <c r="S45" s="58">
        <f t="shared" si="5"/>
        <v>359641</v>
      </c>
      <c r="T45" s="58">
        <f t="shared" si="5"/>
        <v>533081</v>
      </c>
      <c r="U45" s="58">
        <f t="shared" si="5"/>
        <v>396820</v>
      </c>
      <c r="V45" s="58">
        <f t="shared" si="5"/>
        <v>1289542</v>
      </c>
      <c r="W45" s="58">
        <f t="shared" si="5"/>
        <v>4034918</v>
      </c>
      <c r="X45" s="58">
        <f t="shared" si="5"/>
        <v>4190012</v>
      </c>
      <c r="Y45" s="58">
        <f t="shared" si="5"/>
        <v>-155094</v>
      </c>
      <c r="Z45" s="59">
        <f>+IF(X45&lt;&gt;0,+(Y45/X45)*100,0)</f>
        <v>-3.7015168452978178</v>
      </c>
      <c r="AA45" s="56">
        <f>SUM(AA43:AA44)</f>
        <v>4190012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-6634623</v>
      </c>
      <c r="D47" s="71">
        <f>SUM(D45:D46)</f>
        <v>0</v>
      </c>
      <c r="E47" s="72">
        <f t="shared" si="6"/>
        <v>4125084</v>
      </c>
      <c r="F47" s="73">
        <f t="shared" si="6"/>
        <v>4190012</v>
      </c>
      <c r="G47" s="73">
        <f t="shared" si="6"/>
        <v>-1052132</v>
      </c>
      <c r="H47" s="74">
        <f t="shared" si="6"/>
        <v>2682302883</v>
      </c>
      <c r="I47" s="74">
        <f t="shared" si="6"/>
        <v>-2680917199</v>
      </c>
      <c r="J47" s="74">
        <f t="shared" si="6"/>
        <v>333552</v>
      </c>
      <c r="K47" s="74">
        <f t="shared" si="6"/>
        <v>642741</v>
      </c>
      <c r="L47" s="74">
        <f t="shared" si="6"/>
        <v>381978</v>
      </c>
      <c r="M47" s="73">
        <f t="shared" si="6"/>
        <v>330265</v>
      </c>
      <c r="N47" s="73">
        <f t="shared" si="6"/>
        <v>1354984</v>
      </c>
      <c r="O47" s="74">
        <f t="shared" si="6"/>
        <v>636530</v>
      </c>
      <c r="P47" s="74">
        <f t="shared" si="6"/>
        <v>1063890</v>
      </c>
      <c r="Q47" s="74">
        <f t="shared" si="6"/>
        <v>-643580</v>
      </c>
      <c r="R47" s="74">
        <f t="shared" si="6"/>
        <v>1056840</v>
      </c>
      <c r="S47" s="74">
        <f t="shared" si="6"/>
        <v>359641</v>
      </c>
      <c r="T47" s="73">
        <f t="shared" si="6"/>
        <v>533081</v>
      </c>
      <c r="U47" s="73">
        <f t="shared" si="6"/>
        <v>396820</v>
      </c>
      <c r="V47" s="74">
        <f t="shared" si="6"/>
        <v>1289542</v>
      </c>
      <c r="W47" s="74">
        <f t="shared" si="6"/>
        <v>4034918</v>
      </c>
      <c r="X47" s="74">
        <f t="shared" si="6"/>
        <v>4190012</v>
      </c>
      <c r="Y47" s="74">
        <f t="shared" si="6"/>
        <v>-155094</v>
      </c>
      <c r="Z47" s="75">
        <f>+IF(X47&lt;&gt;0,+(Y47/X47)*100,0)</f>
        <v>-3.7015168452978178</v>
      </c>
      <c r="AA47" s="76">
        <f>SUM(AA45:AA46)</f>
        <v>4190012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21822829</v>
      </c>
      <c r="D6" s="6"/>
      <c r="E6" s="7">
        <v>20957760</v>
      </c>
      <c r="F6" s="8">
        <v>25195301</v>
      </c>
      <c r="G6" s="8">
        <v>2215891</v>
      </c>
      <c r="H6" s="8">
        <v>14260544</v>
      </c>
      <c r="I6" s="8">
        <v>-10337243</v>
      </c>
      <c r="J6" s="8">
        <v>6139192</v>
      </c>
      <c r="K6" s="8">
        <v>2262842</v>
      </c>
      <c r="L6" s="8">
        <v>2270945</v>
      </c>
      <c r="M6" s="8">
        <v>1726259</v>
      </c>
      <c r="N6" s="8">
        <v>6260046</v>
      </c>
      <c r="O6" s="8">
        <v>2175799</v>
      </c>
      <c r="P6" s="8">
        <v>2335764</v>
      </c>
      <c r="Q6" s="8">
        <v>1851052</v>
      </c>
      <c r="R6" s="8">
        <v>6362615</v>
      </c>
      <c r="S6" s="8">
        <v>2005459</v>
      </c>
      <c r="T6" s="8">
        <v>1954125</v>
      </c>
      <c r="U6" s="8">
        <v>2047117</v>
      </c>
      <c r="V6" s="8">
        <v>6006701</v>
      </c>
      <c r="W6" s="8">
        <v>24768554</v>
      </c>
      <c r="X6" s="8">
        <v>25195301</v>
      </c>
      <c r="Y6" s="8">
        <v>-426747</v>
      </c>
      <c r="Z6" s="2">
        <v>-1.6937563079718714</v>
      </c>
      <c r="AA6" s="6">
        <v>25195301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3636180</v>
      </c>
      <c r="D18" s="6"/>
      <c r="E18" s="7">
        <v>4468322</v>
      </c>
      <c r="F18" s="8">
        <v>4468322</v>
      </c>
      <c r="G18" s="8">
        <v>1385370</v>
      </c>
      <c r="H18" s="8">
        <v>1385370</v>
      </c>
      <c r="I18" s="8"/>
      <c r="J18" s="8">
        <v>2770740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2770740</v>
      </c>
      <c r="X18" s="8">
        <v>4468322</v>
      </c>
      <c r="Y18" s="8">
        <v>-1697582</v>
      </c>
      <c r="Z18" s="2">
        <v>-37.991487632270008</v>
      </c>
      <c r="AA18" s="6">
        <v>4468322</v>
      </c>
    </row>
    <row r="19" spans="1:27" ht="13.5" x14ac:dyDescent="0.25">
      <c r="A19" s="23" t="s">
        <v>46</v>
      </c>
      <c r="B19" s="29" t="s">
        <v>32</v>
      </c>
      <c r="C19" s="6">
        <v>101762</v>
      </c>
      <c r="D19" s="6"/>
      <c r="E19" s="7">
        <v>3200</v>
      </c>
      <c r="F19" s="26">
        <v>3200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3200</v>
      </c>
      <c r="Y19" s="26">
        <v>-3200</v>
      </c>
      <c r="Z19" s="27">
        <v>-100</v>
      </c>
      <c r="AA19" s="28">
        <v>3200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25560771</v>
      </c>
      <c r="D21" s="33">
        <f t="shared" si="0"/>
        <v>0</v>
      </c>
      <c r="E21" s="34">
        <f t="shared" si="0"/>
        <v>25429282</v>
      </c>
      <c r="F21" s="35">
        <f t="shared" si="0"/>
        <v>29666823</v>
      </c>
      <c r="G21" s="35">
        <f t="shared" si="0"/>
        <v>3601261</v>
      </c>
      <c r="H21" s="35">
        <f t="shared" si="0"/>
        <v>15645914</v>
      </c>
      <c r="I21" s="35">
        <f t="shared" si="0"/>
        <v>-10337243</v>
      </c>
      <c r="J21" s="35">
        <f t="shared" si="0"/>
        <v>8909932</v>
      </c>
      <c r="K21" s="35">
        <f t="shared" si="0"/>
        <v>2262842</v>
      </c>
      <c r="L21" s="35">
        <f t="shared" si="0"/>
        <v>2270945</v>
      </c>
      <c r="M21" s="35">
        <f t="shared" si="0"/>
        <v>1726259</v>
      </c>
      <c r="N21" s="35">
        <f t="shared" si="0"/>
        <v>6260046</v>
      </c>
      <c r="O21" s="35">
        <f t="shared" si="0"/>
        <v>2175799</v>
      </c>
      <c r="P21" s="35">
        <f t="shared" si="0"/>
        <v>2335764</v>
      </c>
      <c r="Q21" s="35">
        <f t="shared" si="0"/>
        <v>1851052</v>
      </c>
      <c r="R21" s="35">
        <f t="shared" si="0"/>
        <v>6362615</v>
      </c>
      <c r="S21" s="35">
        <f t="shared" si="0"/>
        <v>2005459</v>
      </c>
      <c r="T21" s="35">
        <f t="shared" si="0"/>
        <v>1954125</v>
      </c>
      <c r="U21" s="35">
        <f t="shared" si="0"/>
        <v>2047117</v>
      </c>
      <c r="V21" s="35">
        <f t="shared" si="0"/>
        <v>6006701</v>
      </c>
      <c r="W21" s="35">
        <f t="shared" si="0"/>
        <v>27539294</v>
      </c>
      <c r="X21" s="35">
        <f t="shared" si="0"/>
        <v>29666823</v>
      </c>
      <c r="Y21" s="35">
        <f t="shared" si="0"/>
        <v>-2127529</v>
      </c>
      <c r="Z21" s="36">
        <f>+IF(X21&lt;&gt;0,+(Y21/X21)*100,0)</f>
        <v>-7.1714082765114417</v>
      </c>
      <c r="AA21" s="33">
        <f>SUM(AA5:AA20)</f>
        <v>29666823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3718573</v>
      </c>
      <c r="D24" s="6"/>
      <c r="E24" s="7">
        <v>3441535</v>
      </c>
      <c r="F24" s="8">
        <v>7110931</v>
      </c>
      <c r="G24" s="8">
        <v>323861</v>
      </c>
      <c r="H24" s="8">
        <v>652106</v>
      </c>
      <c r="I24" s="8">
        <v>590903</v>
      </c>
      <c r="J24" s="8">
        <v>1566870</v>
      </c>
      <c r="K24" s="8">
        <v>1566565</v>
      </c>
      <c r="L24" s="8">
        <v>766689</v>
      </c>
      <c r="M24" s="8">
        <v>769750</v>
      </c>
      <c r="N24" s="8">
        <v>3103004</v>
      </c>
      <c r="O24" s="8">
        <v>724676</v>
      </c>
      <c r="P24" s="8">
        <v>799894</v>
      </c>
      <c r="Q24" s="8">
        <v>713114</v>
      </c>
      <c r="R24" s="8">
        <v>2237684</v>
      </c>
      <c r="S24" s="8"/>
      <c r="T24" s="8">
        <v>803416</v>
      </c>
      <c r="U24" s="8">
        <v>762631</v>
      </c>
      <c r="V24" s="8">
        <v>1566047</v>
      </c>
      <c r="W24" s="8">
        <v>8473605</v>
      </c>
      <c r="X24" s="8">
        <v>7110931</v>
      </c>
      <c r="Y24" s="8">
        <v>1362674</v>
      </c>
      <c r="Z24" s="2">
        <v>19.163088490100662</v>
      </c>
      <c r="AA24" s="6">
        <v>7110931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989800</v>
      </c>
      <c r="F26" s="8">
        <v>989800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989800</v>
      </c>
      <c r="Y26" s="8">
        <v>-989800</v>
      </c>
      <c r="Z26" s="2">
        <v>-100</v>
      </c>
      <c r="AA26" s="6">
        <v>989800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364400</v>
      </c>
      <c r="F28" s="8">
        <v>1000</v>
      </c>
      <c r="G28" s="8"/>
      <c r="H28" s="8"/>
      <c r="I28" s="8">
        <v>47</v>
      </c>
      <c r="J28" s="8">
        <v>47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34</v>
      </c>
      <c r="V28" s="8">
        <v>34</v>
      </c>
      <c r="W28" s="8">
        <v>81</v>
      </c>
      <c r="X28" s="8">
        <v>1000</v>
      </c>
      <c r="Y28" s="8">
        <v>-919</v>
      </c>
      <c r="Z28" s="2">
        <v>-91.9</v>
      </c>
      <c r="AA28" s="6">
        <v>1000</v>
      </c>
    </row>
    <row r="29" spans="1:27" ht="13.5" x14ac:dyDescent="0.25">
      <c r="A29" s="25" t="s">
        <v>55</v>
      </c>
      <c r="B29" s="24" t="s">
        <v>32</v>
      </c>
      <c r="C29" s="6">
        <v>8342358</v>
      </c>
      <c r="D29" s="6"/>
      <c r="E29" s="7">
        <v>25353152</v>
      </c>
      <c r="F29" s="8">
        <v>29600508</v>
      </c>
      <c r="G29" s="8"/>
      <c r="H29" s="8"/>
      <c r="I29" s="8"/>
      <c r="J29" s="8"/>
      <c r="K29" s="8">
        <v>9791</v>
      </c>
      <c r="L29" s="8">
        <v>122607</v>
      </c>
      <c r="M29" s="8">
        <v>122587</v>
      </c>
      <c r="N29" s="8">
        <v>254985</v>
      </c>
      <c r="O29" s="8">
        <v>122730</v>
      </c>
      <c r="P29" s="8">
        <v>122371</v>
      </c>
      <c r="Q29" s="8">
        <v>1158992</v>
      </c>
      <c r="R29" s="8">
        <v>1404093</v>
      </c>
      <c r="S29" s="8"/>
      <c r="T29" s="8"/>
      <c r="U29" s="8">
        <v>1806067</v>
      </c>
      <c r="V29" s="8">
        <v>1806067</v>
      </c>
      <c r="W29" s="8">
        <v>3465145</v>
      </c>
      <c r="X29" s="8">
        <v>29600508</v>
      </c>
      <c r="Y29" s="8">
        <v>-26135363</v>
      </c>
      <c r="Z29" s="2">
        <v>-88.293629960675005</v>
      </c>
      <c r="AA29" s="6">
        <v>29600508</v>
      </c>
    </row>
    <row r="30" spans="1:27" ht="13.5" x14ac:dyDescent="0.25">
      <c r="A30" s="25" t="s">
        <v>56</v>
      </c>
      <c r="B30" s="24" t="s">
        <v>32</v>
      </c>
      <c r="C30" s="6">
        <v>650500</v>
      </c>
      <c r="D30" s="6"/>
      <c r="E30" s="7">
        <v>313400</v>
      </c>
      <c r="F30" s="8">
        <v>400576</v>
      </c>
      <c r="G30" s="8">
        <v>20884</v>
      </c>
      <c r="H30" s="8">
        <v>20884</v>
      </c>
      <c r="I30" s="8">
        <v>768</v>
      </c>
      <c r="J30" s="8">
        <v>42536</v>
      </c>
      <c r="K30" s="8">
        <v>147488</v>
      </c>
      <c r="L30" s="8">
        <v>20954</v>
      </c>
      <c r="M30" s="8">
        <v>9730</v>
      </c>
      <c r="N30" s="8">
        <v>178172</v>
      </c>
      <c r="O30" s="8">
        <v>300</v>
      </c>
      <c r="P30" s="8">
        <v>26300</v>
      </c>
      <c r="Q30" s="8">
        <v>22412</v>
      </c>
      <c r="R30" s="8">
        <v>49012</v>
      </c>
      <c r="S30" s="8">
        <v>2980</v>
      </c>
      <c r="T30" s="8">
        <v>51217</v>
      </c>
      <c r="U30" s="8">
        <v>5613</v>
      </c>
      <c r="V30" s="8">
        <v>59810</v>
      </c>
      <c r="W30" s="8">
        <v>329530</v>
      </c>
      <c r="X30" s="8">
        <v>400576</v>
      </c>
      <c r="Y30" s="8">
        <v>-71046</v>
      </c>
      <c r="Z30" s="2">
        <v>-17.735960217287104</v>
      </c>
      <c r="AA30" s="6">
        <v>400576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67885</v>
      </c>
      <c r="D33" s="6"/>
      <c r="E33" s="7">
        <v>4833994</v>
      </c>
      <c r="F33" s="8">
        <v>142567</v>
      </c>
      <c r="G33" s="8">
        <v>12449</v>
      </c>
      <c r="H33" s="8">
        <v>17726</v>
      </c>
      <c r="I33" s="8">
        <v>10911</v>
      </c>
      <c r="J33" s="8">
        <v>41086</v>
      </c>
      <c r="K33" s="8">
        <v>11110</v>
      </c>
      <c r="L33" s="8">
        <v>10819</v>
      </c>
      <c r="M33" s="8">
        <v>8911</v>
      </c>
      <c r="N33" s="8">
        <v>30840</v>
      </c>
      <c r="O33" s="8">
        <v>16536</v>
      </c>
      <c r="P33" s="8">
        <v>8297</v>
      </c>
      <c r="Q33" s="8">
        <v>15438</v>
      </c>
      <c r="R33" s="8">
        <v>40271</v>
      </c>
      <c r="S33" s="8">
        <v>2639</v>
      </c>
      <c r="T33" s="8"/>
      <c r="U33" s="8">
        <v>868</v>
      </c>
      <c r="V33" s="8">
        <v>3507</v>
      </c>
      <c r="W33" s="8">
        <v>115704</v>
      </c>
      <c r="X33" s="8">
        <v>142567</v>
      </c>
      <c r="Y33" s="8">
        <v>-26863</v>
      </c>
      <c r="Z33" s="2">
        <v>-18.842368851136658</v>
      </c>
      <c r="AA33" s="6">
        <v>142567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12779316</v>
      </c>
      <c r="D35" s="33">
        <f>SUM(D24:D34)</f>
        <v>0</v>
      </c>
      <c r="E35" s="34">
        <f t="shared" si="1"/>
        <v>35296281</v>
      </c>
      <c r="F35" s="35">
        <f t="shared" si="1"/>
        <v>38245382</v>
      </c>
      <c r="G35" s="35">
        <f t="shared" si="1"/>
        <v>357194</v>
      </c>
      <c r="H35" s="35">
        <f t="shared" si="1"/>
        <v>690716</v>
      </c>
      <c r="I35" s="35">
        <f t="shared" si="1"/>
        <v>602629</v>
      </c>
      <c r="J35" s="35">
        <f t="shared" si="1"/>
        <v>1650539</v>
      </c>
      <c r="K35" s="35">
        <f t="shared" si="1"/>
        <v>1734954</v>
      </c>
      <c r="L35" s="35">
        <f t="shared" si="1"/>
        <v>921069</v>
      </c>
      <c r="M35" s="35">
        <f t="shared" si="1"/>
        <v>910978</v>
      </c>
      <c r="N35" s="35">
        <f t="shared" si="1"/>
        <v>3567001</v>
      </c>
      <c r="O35" s="35">
        <f t="shared" si="1"/>
        <v>864242</v>
      </c>
      <c r="P35" s="35">
        <f t="shared" si="1"/>
        <v>956862</v>
      </c>
      <c r="Q35" s="35">
        <f t="shared" si="1"/>
        <v>1909956</v>
      </c>
      <c r="R35" s="35">
        <f t="shared" si="1"/>
        <v>3731060</v>
      </c>
      <c r="S35" s="35">
        <f t="shared" si="1"/>
        <v>5619</v>
      </c>
      <c r="T35" s="35">
        <f t="shared" si="1"/>
        <v>854633</v>
      </c>
      <c r="U35" s="35">
        <f t="shared" si="1"/>
        <v>2575213</v>
      </c>
      <c r="V35" s="35">
        <f t="shared" si="1"/>
        <v>3435465</v>
      </c>
      <c r="W35" s="35">
        <f t="shared" si="1"/>
        <v>12384065</v>
      </c>
      <c r="X35" s="35">
        <f t="shared" si="1"/>
        <v>38245382</v>
      </c>
      <c r="Y35" s="35">
        <f t="shared" si="1"/>
        <v>-25861317</v>
      </c>
      <c r="Z35" s="36">
        <f>+IF(X35&lt;&gt;0,+(Y35/X35)*100,0)</f>
        <v>-67.619450107728042</v>
      </c>
      <c r="AA35" s="33">
        <f>SUM(AA24:AA34)</f>
        <v>38245382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12781455</v>
      </c>
      <c r="D37" s="46">
        <f>+D21-D35</f>
        <v>0</v>
      </c>
      <c r="E37" s="47">
        <f t="shared" si="2"/>
        <v>-9866999</v>
      </c>
      <c r="F37" s="48">
        <f t="shared" si="2"/>
        <v>-8578559</v>
      </c>
      <c r="G37" s="48">
        <f t="shared" si="2"/>
        <v>3244067</v>
      </c>
      <c r="H37" s="48">
        <f t="shared" si="2"/>
        <v>14955198</v>
      </c>
      <c r="I37" s="48">
        <f t="shared" si="2"/>
        <v>-10939872</v>
      </c>
      <c r="J37" s="48">
        <f t="shared" si="2"/>
        <v>7259393</v>
      </c>
      <c r="K37" s="48">
        <f t="shared" si="2"/>
        <v>527888</v>
      </c>
      <c r="L37" s="48">
        <f t="shared" si="2"/>
        <v>1349876</v>
      </c>
      <c r="M37" s="48">
        <f t="shared" si="2"/>
        <v>815281</v>
      </c>
      <c r="N37" s="48">
        <f t="shared" si="2"/>
        <v>2693045</v>
      </c>
      <c r="O37" s="48">
        <f t="shared" si="2"/>
        <v>1311557</v>
      </c>
      <c r="P37" s="48">
        <f t="shared" si="2"/>
        <v>1378902</v>
      </c>
      <c r="Q37" s="48">
        <f t="shared" si="2"/>
        <v>-58904</v>
      </c>
      <c r="R37" s="48">
        <f t="shared" si="2"/>
        <v>2631555</v>
      </c>
      <c r="S37" s="48">
        <f t="shared" si="2"/>
        <v>1999840</v>
      </c>
      <c r="T37" s="48">
        <f t="shared" si="2"/>
        <v>1099492</v>
      </c>
      <c r="U37" s="48">
        <f t="shared" si="2"/>
        <v>-528096</v>
      </c>
      <c r="V37" s="48">
        <f t="shared" si="2"/>
        <v>2571236</v>
      </c>
      <c r="W37" s="48">
        <f t="shared" si="2"/>
        <v>15155229</v>
      </c>
      <c r="X37" s="48">
        <f>IF(F21=F35,0,X21-X35)</f>
        <v>-8578559</v>
      </c>
      <c r="Y37" s="48">
        <f t="shared" si="2"/>
        <v>23733788</v>
      </c>
      <c r="Z37" s="49">
        <f>+IF(X37&lt;&gt;0,+(Y37/X37)*100,0)</f>
        <v>-276.66404112858578</v>
      </c>
      <c r="AA37" s="46">
        <f>+AA21-AA35</f>
        <v>-8578559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12781455</v>
      </c>
      <c r="D41" s="56">
        <f>SUM(D37:D40)</f>
        <v>0</v>
      </c>
      <c r="E41" s="57">
        <f t="shared" si="3"/>
        <v>-9866999</v>
      </c>
      <c r="F41" s="58">
        <f t="shared" si="3"/>
        <v>-8578559</v>
      </c>
      <c r="G41" s="58">
        <f t="shared" si="3"/>
        <v>3244067</v>
      </c>
      <c r="H41" s="58">
        <f t="shared" si="3"/>
        <v>14955198</v>
      </c>
      <c r="I41" s="58">
        <f t="shared" si="3"/>
        <v>-10939872</v>
      </c>
      <c r="J41" s="58">
        <f t="shared" si="3"/>
        <v>7259393</v>
      </c>
      <c r="K41" s="58">
        <f t="shared" si="3"/>
        <v>527888</v>
      </c>
      <c r="L41" s="58">
        <f t="shared" si="3"/>
        <v>1349876</v>
      </c>
      <c r="M41" s="58">
        <f t="shared" si="3"/>
        <v>815281</v>
      </c>
      <c r="N41" s="58">
        <f t="shared" si="3"/>
        <v>2693045</v>
      </c>
      <c r="O41" s="58">
        <f t="shared" si="3"/>
        <v>1311557</v>
      </c>
      <c r="P41" s="58">
        <f t="shared" si="3"/>
        <v>1378902</v>
      </c>
      <c r="Q41" s="58">
        <f t="shared" si="3"/>
        <v>-58904</v>
      </c>
      <c r="R41" s="58">
        <f t="shared" si="3"/>
        <v>2631555</v>
      </c>
      <c r="S41" s="58">
        <f t="shared" si="3"/>
        <v>1999840</v>
      </c>
      <c r="T41" s="58">
        <f t="shared" si="3"/>
        <v>1099492</v>
      </c>
      <c r="U41" s="58">
        <f t="shared" si="3"/>
        <v>-528096</v>
      </c>
      <c r="V41" s="58">
        <f t="shared" si="3"/>
        <v>2571236</v>
      </c>
      <c r="W41" s="58">
        <f t="shared" si="3"/>
        <v>15155229</v>
      </c>
      <c r="X41" s="58">
        <f t="shared" si="3"/>
        <v>-8578559</v>
      </c>
      <c r="Y41" s="58">
        <f t="shared" si="3"/>
        <v>23733788</v>
      </c>
      <c r="Z41" s="59">
        <f>+IF(X41&lt;&gt;0,+(Y41/X41)*100,0)</f>
        <v>-276.66404112858578</v>
      </c>
      <c r="AA41" s="56">
        <f>SUM(AA37:AA40)</f>
        <v>-8578559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12781455</v>
      </c>
      <c r="D43" s="64">
        <f>+D41-D42</f>
        <v>0</v>
      </c>
      <c r="E43" s="65">
        <f t="shared" si="4"/>
        <v>-9866999</v>
      </c>
      <c r="F43" s="66">
        <f t="shared" si="4"/>
        <v>-8578559</v>
      </c>
      <c r="G43" s="66">
        <f t="shared" si="4"/>
        <v>3244067</v>
      </c>
      <c r="H43" s="66">
        <f t="shared" si="4"/>
        <v>14955198</v>
      </c>
      <c r="I43" s="66">
        <f t="shared" si="4"/>
        <v>-10939872</v>
      </c>
      <c r="J43" s="66">
        <f t="shared" si="4"/>
        <v>7259393</v>
      </c>
      <c r="K43" s="66">
        <f t="shared" si="4"/>
        <v>527888</v>
      </c>
      <c r="L43" s="66">
        <f t="shared" si="4"/>
        <v>1349876</v>
      </c>
      <c r="M43" s="66">
        <f t="shared" si="4"/>
        <v>815281</v>
      </c>
      <c r="N43" s="66">
        <f t="shared" si="4"/>
        <v>2693045</v>
      </c>
      <c r="O43" s="66">
        <f t="shared" si="4"/>
        <v>1311557</v>
      </c>
      <c r="P43" s="66">
        <f t="shared" si="4"/>
        <v>1378902</v>
      </c>
      <c r="Q43" s="66">
        <f t="shared" si="4"/>
        <v>-58904</v>
      </c>
      <c r="R43" s="66">
        <f t="shared" si="4"/>
        <v>2631555</v>
      </c>
      <c r="S43" s="66">
        <f t="shared" si="4"/>
        <v>1999840</v>
      </c>
      <c r="T43" s="66">
        <f t="shared" si="4"/>
        <v>1099492</v>
      </c>
      <c r="U43" s="66">
        <f t="shared" si="4"/>
        <v>-528096</v>
      </c>
      <c r="V43" s="66">
        <f t="shared" si="4"/>
        <v>2571236</v>
      </c>
      <c r="W43" s="66">
        <f t="shared" si="4"/>
        <v>15155229</v>
      </c>
      <c r="X43" s="66">
        <f t="shared" si="4"/>
        <v>-8578559</v>
      </c>
      <c r="Y43" s="66">
        <f t="shared" si="4"/>
        <v>23733788</v>
      </c>
      <c r="Z43" s="67">
        <f>+IF(X43&lt;&gt;0,+(Y43/X43)*100,0)</f>
        <v>-276.66404112858578</v>
      </c>
      <c r="AA43" s="64">
        <f>+AA41-AA42</f>
        <v>-8578559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12781455</v>
      </c>
      <c r="D45" s="56">
        <f>SUM(D43:D44)</f>
        <v>0</v>
      </c>
      <c r="E45" s="57">
        <f t="shared" si="5"/>
        <v>-9866999</v>
      </c>
      <c r="F45" s="58">
        <f t="shared" si="5"/>
        <v>-8578559</v>
      </c>
      <c r="G45" s="58">
        <f t="shared" si="5"/>
        <v>3244067</v>
      </c>
      <c r="H45" s="58">
        <f t="shared" si="5"/>
        <v>14955198</v>
      </c>
      <c r="I45" s="58">
        <f t="shared" si="5"/>
        <v>-10939872</v>
      </c>
      <c r="J45" s="58">
        <f t="shared" si="5"/>
        <v>7259393</v>
      </c>
      <c r="K45" s="58">
        <f t="shared" si="5"/>
        <v>527888</v>
      </c>
      <c r="L45" s="58">
        <f t="shared" si="5"/>
        <v>1349876</v>
      </c>
      <c r="M45" s="58">
        <f t="shared" si="5"/>
        <v>815281</v>
      </c>
      <c r="N45" s="58">
        <f t="shared" si="5"/>
        <v>2693045</v>
      </c>
      <c r="O45" s="58">
        <f t="shared" si="5"/>
        <v>1311557</v>
      </c>
      <c r="P45" s="58">
        <f t="shared" si="5"/>
        <v>1378902</v>
      </c>
      <c r="Q45" s="58">
        <f t="shared" si="5"/>
        <v>-58904</v>
      </c>
      <c r="R45" s="58">
        <f t="shared" si="5"/>
        <v>2631555</v>
      </c>
      <c r="S45" s="58">
        <f t="shared" si="5"/>
        <v>1999840</v>
      </c>
      <c r="T45" s="58">
        <f t="shared" si="5"/>
        <v>1099492</v>
      </c>
      <c r="U45" s="58">
        <f t="shared" si="5"/>
        <v>-528096</v>
      </c>
      <c r="V45" s="58">
        <f t="shared" si="5"/>
        <v>2571236</v>
      </c>
      <c r="W45" s="58">
        <f t="shared" si="5"/>
        <v>15155229</v>
      </c>
      <c r="X45" s="58">
        <f t="shared" si="5"/>
        <v>-8578559</v>
      </c>
      <c r="Y45" s="58">
        <f t="shared" si="5"/>
        <v>23733788</v>
      </c>
      <c r="Z45" s="59">
        <f>+IF(X45&lt;&gt;0,+(Y45/X45)*100,0)</f>
        <v>-276.66404112858578</v>
      </c>
      <c r="AA45" s="56">
        <f>SUM(AA43:AA44)</f>
        <v>-8578559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12781455</v>
      </c>
      <c r="D47" s="71">
        <f>SUM(D45:D46)</f>
        <v>0</v>
      </c>
      <c r="E47" s="72">
        <f t="shared" si="6"/>
        <v>-9866999</v>
      </c>
      <c r="F47" s="73">
        <f t="shared" si="6"/>
        <v>-8578559</v>
      </c>
      <c r="G47" s="73">
        <f t="shared" si="6"/>
        <v>3244067</v>
      </c>
      <c r="H47" s="74">
        <f t="shared" si="6"/>
        <v>14955198</v>
      </c>
      <c r="I47" s="74">
        <f t="shared" si="6"/>
        <v>-10939872</v>
      </c>
      <c r="J47" s="74">
        <f t="shared" si="6"/>
        <v>7259393</v>
      </c>
      <c r="K47" s="74">
        <f t="shared" si="6"/>
        <v>527888</v>
      </c>
      <c r="L47" s="74">
        <f t="shared" si="6"/>
        <v>1349876</v>
      </c>
      <c r="M47" s="73">
        <f t="shared" si="6"/>
        <v>815281</v>
      </c>
      <c r="N47" s="73">
        <f t="shared" si="6"/>
        <v>2693045</v>
      </c>
      <c r="O47" s="74">
        <f t="shared" si="6"/>
        <v>1311557</v>
      </c>
      <c r="P47" s="74">
        <f t="shared" si="6"/>
        <v>1378902</v>
      </c>
      <c r="Q47" s="74">
        <f t="shared" si="6"/>
        <v>-58904</v>
      </c>
      <c r="R47" s="74">
        <f t="shared" si="6"/>
        <v>2631555</v>
      </c>
      <c r="S47" s="74">
        <f t="shared" si="6"/>
        <v>1999840</v>
      </c>
      <c r="T47" s="73">
        <f t="shared" si="6"/>
        <v>1099492</v>
      </c>
      <c r="U47" s="73">
        <f t="shared" si="6"/>
        <v>-528096</v>
      </c>
      <c r="V47" s="74">
        <f t="shared" si="6"/>
        <v>2571236</v>
      </c>
      <c r="W47" s="74">
        <f t="shared" si="6"/>
        <v>15155229</v>
      </c>
      <c r="X47" s="74">
        <f t="shared" si="6"/>
        <v>-8578559</v>
      </c>
      <c r="Y47" s="74">
        <f t="shared" si="6"/>
        <v>23733788</v>
      </c>
      <c r="Z47" s="75">
        <f>+IF(X47&lt;&gt;0,+(Y47/X47)*100,0)</f>
        <v>-276.66404112858578</v>
      </c>
      <c r="AA47" s="76">
        <f>SUM(AA45:AA46)</f>
        <v>-8578559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41106586</v>
      </c>
      <c r="D6" s="6"/>
      <c r="E6" s="7">
        <v>47215195</v>
      </c>
      <c r="F6" s="8">
        <v>47008006</v>
      </c>
      <c r="G6" s="8">
        <v>4146759</v>
      </c>
      <c r="H6" s="8">
        <v>3806632</v>
      </c>
      <c r="I6" s="8">
        <v>3774591</v>
      </c>
      <c r="J6" s="8">
        <v>11727982</v>
      </c>
      <c r="K6" s="8">
        <v>3610221</v>
      </c>
      <c r="L6" s="8">
        <v>3292392</v>
      </c>
      <c r="M6" s="8">
        <v>4740824</v>
      </c>
      <c r="N6" s="8">
        <v>11643437</v>
      </c>
      <c r="O6" s="8">
        <v>4161863</v>
      </c>
      <c r="P6" s="8">
        <v>4517318</v>
      </c>
      <c r="Q6" s="8">
        <v>4800803</v>
      </c>
      <c r="R6" s="8">
        <v>13479984</v>
      </c>
      <c r="S6" s="8">
        <v>3672453</v>
      </c>
      <c r="T6" s="8">
        <v>4000918</v>
      </c>
      <c r="U6" s="8">
        <v>3779187</v>
      </c>
      <c r="V6" s="8">
        <v>11452558</v>
      </c>
      <c r="W6" s="8">
        <v>48303961</v>
      </c>
      <c r="X6" s="8">
        <v>47008006</v>
      </c>
      <c r="Y6" s="8">
        <v>1295955</v>
      </c>
      <c r="Z6" s="2">
        <v>2.7568814554695216</v>
      </c>
      <c r="AA6" s="6">
        <v>47008006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650942</v>
      </c>
      <c r="D13" s="6"/>
      <c r="E13" s="7">
        <v>1</v>
      </c>
      <c r="F13" s="8">
        <v>689999</v>
      </c>
      <c r="G13" s="8">
        <v>25814</v>
      </c>
      <c r="H13" s="8">
        <v>25893</v>
      </c>
      <c r="I13" s="8">
        <v>27995</v>
      </c>
      <c r="J13" s="8">
        <v>79702</v>
      </c>
      <c r="K13" s="8">
        <v>25417</v>
      </c>
      <c r="L13" s="8">
        <v>29803</v>
      </c>
      <c r="M13" s="8">
        <v>31515</v>
      </c>
      <c r="N13" s="8">
        <v>86735</v>
      </c>
      <c r="O13" s="8">
        <v>26724</v>
      </c>
      <c r="P13" s="8">
        <v>38762</v>
      </c>
      <c r="Q13" s="8">
        <v>38281</v>
      </c>
      <c r="R13" s="8">
        <v>103767</v>
      </c>
      <c r="S13" s="8">
        <v>30716</v>
      </c>
      <c r="T13" s="8">
        <v>37912</v>
      </c>
      <c r="U13" s="8">
        <v>35480</v>
      </c>
      <c r="V13" s="8">
        <v>104108</v>
      </c>
      <c r="W13" s="8">
        <v>374312</v>
      </c>
      <c r="X13" s="8">
        <v>689999</v>
      </c>
      <c r="Y13" s="8">
        <v>-315687</v>
      </c>
      <c r="Z13" s="2">
        <v>-45.751805437399184</v>
      </c>
      <c r="AA13" s="6">
        <v>689999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</v>
      </c>
      <c r="F15" s="8">
        <v>72834</v>
      </c>
      <c r="G15" s="8"/>
      <c r="H15" s="8">
        <v>7550</v>
      </c>
      <c r="I15" s="8">
        <v>27370</v>
      </c>
      <c r="J15" s="8">
        <v>34920</v>
      </c>
      <c r="K15" s="8">
        <v>25175</v>
      </c>
      <c r="L15" s="8">
        <v>8414</v>
      </c>
      <c r="M15" s="8">
        <v>4325</v>
      </c>
      <c r="N15" s="8">
        <v>37914</v>
      </c>
      <c r="O15" s="8"/>
      <c r="P15" s="8"/>
      <c r="Q15" s="8">
        <v>4025</v>
      </c>
      <c r="R15" s="8">
        <v>4025</v>
      </c>
      <c r="S15" s="8">
        <v>4025</v>
      </c>
      <c r="T15" s="8">
        <v>4025</v>
      </c>
      <c r="U15" s="8">
        <v>5480</v>
      </c>
      <c r="V15" s="8">
        <v>13530</v>
      </c>
      <c r="W15" s="8">
        <v>90389</v>
      </c>
      <c r="X15" s="8">
        <v>72834</v>
      </c>
      <c r="Y15" s="8">
        <v>17555</v>
      </c>
      <c r="Z15" s="2">
        <v>24.102754208199467</v>
      </c>
      <c r="AA15" s="6">
        <v>72834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234772</v>
      </c>
      <c r="D19" s="6"/>
      <c r="E19" s="7">
        <v>61987</v>
      </c>
      <c r="F19" s="26">
        <v>55346</v>
      </c>
      <c r="G19" s="26"/>
      <c r="H19" s="26"/>
      <c r="I19" s="26"/>
      <c r="J19" s="26"/>
      <c r="K19" s="26"/>
      <c r="L19" s="26"/>
      <c r="M19" s="26"/>
      <c r="N19" s="26"/>
      <c r="O19" s="26"/>
      <c r="P19" s="26">
        <v>34981</v>
      </c>
      <c r="Q19" s="26"/>
      <c r="R19" s="26">
        <v>34981</v>
      </c>
      <c r="S19" s="26">
        <v>73703</v>
      </c>
      <c r="T19" s="26"/>
      <c r="U19" s="26"/>
      <c r="V19" s="26">
        <v>73703</v>
      </c>
      <c r="W19" s="26">
        <v>108684</v>
      </c>
      <c r="X19" s="26">
        <v>55346</v>
      </c>
      <c r="Y19" s="26">
        <v>53338</v>
      </c>
      <c r="Z19" s="27">
        <v>96.371914862862724</v>
      </c>
      <c r="AA19" s="28">
        <v>55346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41992300</v>
      </c>
      <c r="D21" s="33">
        <f t="shared" si="0"/>
        <v>0</v>
      </c>
      <c r="E21" s="34">
        <f t="shared" si="0"/>
        <v>47277184</v>
      </c>
      <c r="F21" s="35">
        <f t="shared" si="0"/>
        <v>47826185</v>
      </c>
      <c r="G21" s="35">
        <f t="shared" si="0"/>
        <v>4172573</v>
      </c>
      <c r="H21" s="35">
        <f t="shared" si="0"/>
        <v>3840075</v>
      </c>
      <c r="I21" s="35">
        <f t="shared" si="0"/>
        <v>3829956</v>
      </c>
      <c r="J21" s="35">
        <f t="shared" si="0"/>
        <v>11842604</v>
      </c>
      <c r="K21" s="35">
        <f t="shared" si="0"/>
        <v>3660813</v>
      </c>
      <c r="L21" s="35">
        <f t="shared" si="0"/>
        <v>3330609</v>
      </c>
      <c r="M21" s="35">
        <f t="shared" si="0"/>
        <v>4776664</v>
      </c>
      <c r="N21" s="35">
        <f t="shared" si="0"/>
        <v>11768086</v>
      </c>
      <c r="O21" s="35">
        <f t="shared" si="0"/>
        <v>4188587</v>
      </c>
      <c r="P21" s="35">
        <f t="shared" si="0"/>
        <v>4591061</v>
      </c>
      <c r="Q21" s="35">
        <f t="shared" si="0"/>
        <v>4843109</v>
      </c>
      <c r="R21" s="35">
        <f t="shared" si="0"/>
        <v>13622757</v>
      </c>
      <c r="S21" s="35">
        <f t="shared" si="0"/>
        <v>3780897</v>
      </c>
      <c r="T21" s="35">
        <f t="shared" si="0"/>
        <v>4042855</v>
      </c>
      <c r="U21" s="35">
        <f t="shared" si="0"/>
        <v>3820147</v>
      </c>
      <c r="V21" s="35">
        <f t="shared" si="0"/>
        <v>11643899</v>
      </c>
      <c r="W21" s="35">
        <f t="shared" si="0"/>
        <v>48877346</v>
      </c>
      <c r="X21" s="35">
        <f t="shared" si="0"/>
        <v>47826185</v>
      </c>
      <c r="Y21" s="35">
        <f t="shared" si="0"/>
        <v>1051161</v>
      </c>
      <c r="Z21" s="36">
        <f>+IF(X21&lt;&gt;0,+(Y21/X21)*100,0)</f>
        <v>2.1978775852600414</v>
      </c>
      <c r="AA21" s="33">
        <f>SUM(AA5:AA20)</f>
        <v>47826185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4384073</v>
      </c>
      <c r="D24" s="6"/>
      <c r="E24" s="7">
        <v>5026310</v>
      </c>
      <c r="F24" s="8">
        <v>5310273</v>
      </c>
      <c r="G24" s="8">
        <v>378959</v>
      </c>
      <c r="H24" s="8">
        <v>403079</v>
      </c>
      <c r="I24" s="8">
        <v>477853</v>
      </c>
      <c r="J24" s="8">
        <v>1259891</v>
      </c>
      <c r="K24" s="8">
        <v>409796</v>
      </c>
      <c r="L24" s="8">
        <v>536725</v>
      </c>
      <c r="M24" s="8">
        <v>454013</v>
      </c>
      <c r="N24" s="8">
        <v>1400534</v>
      </c>
      <c r="O24" s="8"/>
      <c r="P24" s="8">
        <v>411763</v>
      </c>
      <c r="Q24" s="8">
        <v>20994</v>
      </c>
      <c r="R24" s="8">
        <v>432757</v>
      </c>
      <c r="S24" s="8"/>
      <c r="T24" s="8"/>
      <c r="U24" s="8"/>
      <c r="V24" s="8"/>
      <c r="W24" s="8">
        <v>3093182</v>
      </c>
      <c r="X24" s="8">
        <v>5310273</v>
      </c>
      <c r="Y24" s="8">
        <v>-2217091</v>
      </c>
      <c r="Z24" s="2">
        <v>-41.750979657731349</v>
      </c>
      <c r="AA24" s="6">
        <v>5310273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212662</v>
      </c>
      <c r="D26" s="6"/>
      <c r="E26" s="7">
        <v>1697645</v>
      </c>
      <c r="F26" s="8">
        <v>1697643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1697643</v>
      </c>
      <c r="Y26" s="8">
        <v>-1697643</v>
      </c>
      <c r="Z26" s="2">
        <v>-100</v>
      </c>
      <c r="AA26" s="6">
        <v>1697643</v>
      </c>
    </row>
    <row r="27" spans="1:27" ht="13.5" x14ac:dyDescent="0.25">
      <c r="A27" s="25" t="s">
        <v>53</v>
      </c>
      <c r="B27" s="24" t="s">
        <v>32</v>
      </c>
      <c r="C27" s="6">
        <v>2018905</v>
      </c>
      <c r="D27" s="6"/>
      <c r="E27" s="7">
        <v>2398518</v>
      </c>
      <c r="F27" s="8">
        <v>2398518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2398518</v>
      </c>
      <c r="Y27" s="8">
        <v>-2398518</v>
      </c>
      <c r="Z27" s="2">
        <v>-100</v>
      </c>
      <c r="AA27" s="6">
        <v>2398518</v>
      </c>
    </row>
    <row r="28" spans="1:27" ht="13.5" x14ac:dyDescent="0.25">
      <c r="A28" s="25" t="s">
        <v>54</v>
      </c>
      <c r="B28" s="24" t="s">
        <v>32</v>
      </c>
      <c r="C28" s="6">
        <v>39703</v>
      </c>
      <c r="D28" s="6"/>
      <c r="E28" s="7">
        <v>341047</v>
      </c>
      <c r="F28" s="8">
        <v>28925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28925</v>
      </c>
      <c r="Y28" s="8">
        <v>-28925</v>
      </c>
      <c r="Z28" s="2">
        <v>-100</v>
      </c>
      <c r="AA28" s="6">
        <v>28925</v>
      </c>
    </row>
    <row r="29" spans="1:27" ht="13.5" x14ac:dyDescent="0.25">
      <c r="A29" s="25" t="s">
        <v>55</v>
      </c>
      <c r="B29" s="24" t="s">
        <v>32</v>
      </c>
      <c r="C29" s="6">
        <v>48765863</v>
      </c>
      <c r="D29" s="6"/>
      <c r="E29" s="7">
        <v>56061968</v>
      </c>
      <c r="F29" s="8">
        <v>56062000</v>
      </c>
      <c r="G29" s="8"/>
      <c r="H29" s="8">
        <v>47905</v>
      </c>
      <c r="I29" s="8">
        <v>6157180</v>
      </c>
      <c r="J29" s="8">
        <v>6205085</v>
      </c>
      <c r="K29" s="8">
        <v>6989190</v>
      </c>
      <c r="L29" s="8">
        <v>11153991</v>
      </c>
      <c r="M29" s="8">
        <v>303217</v>
      </c>
      <c r="N29" s="8">
        <v>18446398</v>
      </c>
      <c r="O29" s="8">
        <v>303008</v>
      </c>
      <c r="P29" s="8">
        <v>8091586</v>
      </c>
      <c r="Q29" s="8">
        <v>8025475</v>
      </c>
      <c r="R29" s="8">
        <v>16420069</v>
      </c>
      <c r="S29" s="8">
        <v>61644</v>
      </c>
      <c r="T29" s="8">
        <v>3799684</v>
      </c>
      <c r="U29" s="8">
        <v>4458837</v>
      </c>
      <c r="V29" s="8">
        <v>8320165</v>
      </c>
      <c r="W29" s="8">
        <v>49391717</v>
      </c>
      <c r="X29" s="8">
        <v>56062000</v>
      </c>
      <c r="Y29" s="8">
        <v>-6670283</v>
      </c>
      <c r="Z29" s="2">
        <v>-11.898046805322679</v>
      </c>
      <c r="AA29" s="6">
        <v>56062000</v>
      </c>
    </row>
    <row r="30" spans="1:27" ht="13.5" x14ac:dyDescent="0.25">
      <c r="A30" s="25" t="s">
        <v>56</v>
      </c>
      <c r="B30" s="24" t="s">
        <v>32</v>
      </c>
      <c r="C30" s="6">
        <v>122446</v>
      </c>
      <c r="D30" s="6"/>
      <c r="E30" s="7">
        <v>4720462</v>
      </c>
      <c r="F30" s="8">
        <v>425000</v>
      </c>
      <c r="G30" s="8">
        <v>24398</v>
      </c>
      <c r="H30" s="8">
        <v>22797</v>
      </c>
      <c r="I30" s="8">
        <v>35194</v>
      </c>
      <c r="J30" s="8">
        <v>82389</v>
      </c>
      <c r="K30" s="8">
        <v>54718</v>
      </c>
      <c r="L30" s="8">
        <v>39192</v>
      </c>
      <c r="M30" s="8">
        <v>1723</v>
      </c>
      <c r="N30" s="8">
        <v>95633</v>
      </c>
      <c r="O30" s="8">
        <v>10711</v>
      </c>
      <c r="P30" s="8">
        <v>1700</v>
      </c>
      <c r="Q30" s="8">
        <v>8138</v>
      </c>
      <c r="R30" s="8">
        <v>20549</v>
      </c>
      <c r="S30" s="8">
        <v>6312</v>
      </c>
      <c r="T30" s="8">
        <v>33099</v>
      </c>
      <c r="U30" s="8">
        <v>111380</v>
      </c>
      <c r="V30" s="8">
        <v>150791</v>
      </c>
      <c r="W30" s="8">
        <v>349362</v>
      </c>
      <c r="X30" s="8">
        <v>425000</v>
      </c>
      <c r="Y30" s="8">
        <v>-75638</v>
      </c>
      <c r="Z30" s="2">
        <v>-17.797176470588237</v>
      </c>
      <c r="AA30" s="6">
        <v>425000</v>
      </c>
    </row>
    <row r="31" spans="1:27" ht="13.5" x14ac:dyDescent="0.25">
      <c r="A31" s="25" t="s">
        <v>57</v>
      </c>
      <c r="B31" s="24" t="s">
        <v>32</v>
      </c>
      <c r="C31" s="6">
        <v>28046</v>
      </c>
      <c r="D31" s="6"/>
      <c r="E31" s="7">
        <v>4046363</v>
      </c>
      <c r="F31" s="8">
        <v>1033558</v>
      </c>
      <c r="G31" s="8">
        <v>3552</v>
      </c>
      <c r="H31" s="8"/>
      <c r="I31" s="8">
        <v>1776</v>
      </c>
      <c r="J31" s="8">
        <v>5328</v>
      </c>
      <c r="K31" s="8">
        <v>3552</v>
      </c>
      <c r="L31" s="8"/>
      <c r="M31" s="8">
        <v>3552</v>
      </c>
      <c r="N31" s="8">
        <v>7104</v>
      </c>
      <c r="O31" s="8"/>
      <c r="P31" s="8">
        <v>1776</v>
      </c>
      <c r="Q31" s="8">
        <v>206825</v>
      </c>
      <c r="R31" s="8">
        <v>208601</v>
      </c>
      <c r="S31" s="8"/>
      <c r="T31" s="8">
        <v>59218</v>
      </c>
      <c r="U31" s="8">
        <v>507019</v>
      </c>
      <c r="V31" s="8">
        <v>566237</v>
      </c>
      <c r="W31" s="8">
        <v>787270</v>
      </c>
      <c r="X31" s="8">
        <v>1033558</v>
      </c>
      <c r="Y31" s="8">
        <v>-246288</v>
      </c>
      <c r="Z31" s="2">
        <v>-23.829141664038207</v>
      </c>
      <c r="AA31" s="6">
        <v>1033558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569129</v>
      </c>
      <c r="D33" s="6"/>
      <c r="E33" s="7">
        <v>600236</v>
      </c>
      <c r="F33" s="8">
        <v>175500</v>
      </c>
      <c r="G33" s="8">
        <v>520631</v>
      </c>
      <c r="H33" s="8">
        <v>284134</v>
      </c>
      <c r="I33" s="8">
        <v>264232</v>
      </c>
      <c r="J33" s="8">
        <v>1068997</v>
      </c>
      <c r="K33" s="8">
        <v>271816</v>
      </c>
      <c r="L33" s="8">
        <v>267791</v>
      </c>
      <c r="M33" s="8">
        <v>253454</v>
      </c>
      <c r="N33" s="8">
        <v>793061</v>
      </c>
      <c r="O33" s="8">
        <v>236112</v>
      </c>
      <c r="P33" s="8">
        <v>281734</v>
      </c>
      <c r="Q33" s="8">
        <v>294417</v>
      </c>
      <c r="R33" s="8">
        <v>812263</v>
      </c>
      <c r="S33" s="8">
        <v>258984</v>
      </c>
      <c r="T33" s="8">
        <v>282208</v>
      </c>
      <c r="U33" s="8">
        <v>287068</v>
      </c>
      <c r="V33" s="8">
        <v>828260</v>
      </c>
      <c r="W33" s="8">
        <v>3502581</v>
      </c>
      <c r="X33" s="8">
        <v>175500</v>
      </c>
      <c r="Y33" s="8">
        <v>3327081</v>
      </c>
      <c r="Z33" s="2">
        <v>1895.7726495726497</v>
      </c>
      <c r="AA33" s="6">
        <v>175500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56140827</v>
      </c>
      <c r="D35" s="33">
        <f>SUM(D24:D34)</f>
        <v>0</v>
      </c>
      <c r="E35" s="34">
        <f t="shared" si="1"/>
        <v>74892549</v>
      </c>
      <c r="F35" s="35">
        <f t="shared" si="1"/>
        <v>67131417</v>
      </c>
      <c r="G35" s="35">
        <f t="shared" si="1"/>
        <v>927540</v>
      </c>
      <c r="H35" s="35">
        <f t="shared" si="1"/>
        <v>757915</v>
      </c>
      <c r="I35" s="35">
        <f t="shared" si="1"/>
        <v>6936235</v>
      </c>
      <c r="J35" s="35">
        <f t="shared" si="1"/>
        <v>8621690</v>
      </c>
      <c r="K35" s="35">
        <f t="shared" si="1"/>
        <v>7729072</v>
      </c>
      <c r="L35" s="35">
        <f t="shared" si="1"/>
        <v>11997699</v>
      </c>
      <c r="M35" s="35">
        <f t="shared" si="1"/>
        <v>1015959</v>
      </c>
      <c r="N35" s="35">
        <f t="shared" si="1"/>
        <v>20742730</v>
      </c>
      <c r="O35" s="35">
        <f t="shared" si="1"/>
        <v>549831</v>
      </c>
      <c r="P35" s="35">
        <f t="shared" si="1"/>
        <v>8788559</v>
      </c>
      <c r="Q35" s="35">
        <f t="shared" si="1"/>
        <v>8555849</v>
      </c>
      <c r="R35" s="35">
        <f t="shared" si="1"/>
        <v>17894239</v>
      </c>
      <c r="S35" s="35">
        <f t="shared" si="1"/>
        <v>326940</v>
      </c>
      <c r="T35" s="35">
        <f t="shared" si="1"/>
        <v>4174209</v>
      </c>
      <c r="U35" s="35">
        <f t="shared" si="1"/>
        <v>5364304</v>
      </c>
      <c r="V35" s="35">
        <f t="shared" si="1"/>
        <v>9865453</v>
      </c>
      <c r="W35" s="35">
        <f t="shared" si="1"/>
        <v>57124112</v>
      </c>
      <c r="X35" s="35">
        <f t="shared" si="1"/>
        <v>67131417</v>
      </c>
      <c r="Y35" s="35">
        <f t="shared" si="1"/>
        <v>-10007305</v>
      </c>
      <c r="Z35" s="36">
        <f>+IF(X35&lt;&gt;0,+(Y35/X35)*100,0)</f>
        <v>-14.907036745552386</v>
      </c>
      <c r="AA35" s="33">
        <f>SUM(AA24:AA34)</f>
        <v>67131417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-14148527</v>
      </c>
      <c r="D37" s="46">
        <f>+D21-D35</f>
        <v>0</v>
      </c>
      <c r="E37" s="47">
        <f t="shared" si="2"/>
        <v>-27615365</v>
      </c>
      <c r="F37" s="48">
        <f t="shared" si="2"/>
        <v>-19305232</v>
      </c>
      <c r="G37" s="48">
        <f t="shared" si="2"/>
        <v>3245033</v>
      </c>
      <c r="H37" s="48">
        <f t="shared" si="2"/>
        <v>3082160</v>
      </c>
      <c r="I37" s="48">
        <f t="shared" si="2"/>
        <v>-3106279</v>
      </c>
      <c r="J37" s="48">
        <f t="shared" si="2"/>
        <v>3220914</v>
      </c>
      <c r="K37" s="48">
        <f t="shared" si="2"/>
        <v>-4068259</v>
      </c>
      <c r="L37" s="48">
        <f t="shared" si="2"/>
        <v>-8667090</v>
      </c>
      <c r="M37" s="48">
        <f t="shared" si="2"/>
        <v>3760705</v>
      </c>
      <c r="N37" s="48">
        <f t="shared" si="2"/>
        <v>-8974644</v>
      </c>
      <c r="O37" s="48">
        <f t="shared" si="2"/>
        <v>3638756</v>
      </c>
      <c r="P37" s="48">
        <f t="shared" si="2"/>
        <v>-4197498</v>
      </c>
      <c r="Q37" s="48">
        <f t="shared" si="2"/>
        <v>-3712740</v>
      </c>
      <c r="R37" s="48">
        <f t="shared" si="2"/>
        <v>-4271482</v>
      </c>
      <c r="S37" s="48">
        <f t="shared" si="2"/>
        <v>3453957</v>
      </c>
      <c r="T37" s="48">
        <f t="shared" si="2"/>
        <v>-131354</v>
      </c>
      <c r="U37" s="48">
        <f t="shared" si="2"/>
        <v>-1544157</v>
      </c>
      <c r="V37" s="48">
        <f t="shared" si="2"/>
        <v>1778446</v>
      </c>
      <c r="W37" s="48">
        <f t="shared" si="2"/>
        <v>-8246766</v>
      </c>
      <c r="X37" s="48">
        <f>IF(F21=F35,0,X21-X35)</f>
        <v>-19305232</v>
      </c>
      <c r="Y37" s="48">
        <f t="shared" si="2"/>
        <v>11058466</v>
      </c>
      <c r="Z37" s="49">
        <f>+IF(X37&lt;&gt;0,+(Y37/X37)*100,0)</f>
        <v>-57.282222767382443</v>
      </c>
      <c r="AA37" s="46">
        <f>+AA21-AA35</f>
        <v>-19305232</v>
      </c>
    </row>
    <row r="38" spans="1:27" ht="23.1" customHeight="1" x14ac:dyDescent="0.25">
      <c r="A38" s="50" t="s">
        <v>62</v>
      </c>
      <c r="B38" s="29" t="s">
        <v>32</v>
      </c>
      <c r="C38" s="6">
        <v>12500000</v>
      </c>
      <c r="D38" s="6"/>
      <c r="E38" s="7">
        <v>12500000</v>
      </c>
      <c r="F38" s="8">
        <v>12500000</v>
      </c>
      <c r="G38" s="8"/>
      <c r="H38" s="8"/>
      <c r="I38" s="8"/>
      <c r="J38" s="8"/>
      <c r="K38" s="8">
        <v>2401658</v>
      </c>
      <c r="L38" s="8"/>
      <c r="M38" s="8"/>
      <c r="N38" s="8">
        <v>2401658</v>
      </c>
      <c r="O38" s="8"/>
      <c r="P38" s="8"/>
      <c r="Q38" s="8"/>
      <c r="R38" s="8"/>
      <c r="S38" s="8">
        <v>848370</v>
      </c>
      <c r="T38" s="8"/>
      <c r="U38" s="8"/>
      <c r="V38" s="8">
        <v>848370</v>
      </c>
      <c r="W38" s="8">
        <v>3250028</v>
      </c>
      <c r="X38" s="8">
        <v>12500000</v>
      </c>
      <c r="Y38" s="8">
        <v>-9249972</v>
      </c>
      <c r="Z38" s="2">
        <v>-73.999775999999997</v>
      </c>
      <c r="AA38" s="6">
        <v>12500000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-1648527</v>
      </c>
      <c r="D41" s="56">
        <f>SUM(D37:D40)</f>
        <v>0</v>
      </c>
      <c r="E41" s="57">
        <f t="shared" si="3"/>
        <v>-15115365</v>
      </c>
      <c r="F41" s="58">
        <f t="shared" si="3"/>
        <v>-6805232</v>
      </c>
      <c r="G41" s="58">
        <f t="shared" si="3"/>
        <v>3245033</v>
      </c>
      <c r="H41" s="58">
        <f t="shared" si="3"/>
        <v>3082160</v>
      </c>
      <c r="I41" s="58">
        <f t="shared" si="3"/>
        <v>-3106279</v>
      </c>
      <c r="J41" s="58">
        <f t="shared" si="3"/>
        <v>3220914</v>
      </c>
      <c r="K41" s="58">
        <f t="shared" si="3"/>
        <v>-1666601</v>
      </c>
      <c r="L41" s="58">
        <f t="shared" si="3"/>
        <v>-8667090</v>
      </c>
      <c r="M41" s="58">
        <f t="shared" si="3"/>
        <v>3760705</v>
      </c>
      <c r="N41" s="58">
        <f t="shared" si="3"/>
        <v>-6572986</v>
      </c>
      <c r="O41" s="58">
        <f t="shared" si="3"/>
        <v>3638756</v>
      </c>
      <c r="P41" s="58">
        <f t="shared" si="3"/>
        <v>-4197498</v>
      </c>
      <c r="Q41" s="58">
        <f t="shared" si="3"/>
        <v>-3712740</v>
      </c>
      <c r="R41" s="58">
        <f t="shared" si="3"/>
        <v>-4271482</v>
      </c>
      <c r="S41" s="58">
        <f t="shared" si="3"/>
        <v>4302327</v>
      </c>
      <c r="T41" s="58">
        <f t="shared" si="3"/>
        <v>-131354</v>
      </c>
      <c r="U41" s="58">
        <f t="shared" si="3"/>
        <v>-1544157</v>
      </c>
      <c r="V41" s="58">
        <f t="shared" si="3"/>
        <v>2626816</v>
      </c>
      <c r="W41" s="58">
        <f t="shared" si="3"/>
        <v>-4996738</v>
      </c>
      <c r="X41" s="58">
        <f t="shared" si="3"/>
        <v>-6805232</v>
      </c>
      <c r="Y41" s="58">
        <f t="shared" si="3"/>
        <v>1808494</v>
      </c>
      <c r="Z41" s="59">
        <f>+IF(X41&lt;&gt;0,+(Y41/X41)*100,0)</f>
        <v>-26.575052841695918</v>
      </c>
      <c r="AA41" s="56">
        <f>SUM(AA37:AA40)</f>
        <v>-6805232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-1648527</v>
      </c>
      <c r="D43" s="64">
        <f>+D41-D42</f>
        <v>0</v>
      </c>
      <c r="E43" s="65">
        <f t="shared" si="4"/>
        <v>-15115365</v>
      </c>
      <c r="F43" s="66">
        <f t="shared" si="4"/>
        <v>-6805232</v>
      </c>
      <c r="G43" s="66">
        <f t="shared" si="4"/>
        <v>3245033</v>
      </c>
      <c r="H43" s="66">
        <f t="shared" si="4"/>
        <v>3082160</v>
      </c>
      <c r="I43" s="66">
        <f t="shared" si="4"/>
        <v>-3106279</v>
      </c>
      <c r="J43" s="66">
        <f t="shared" si="4"/>
        <v>3220914</v>
      </c>
      <c r="K43" s="66">
        <f t="shared" si="4"/>
        <v>-1666601</v>
      </c>
      <c r="L43" s="66">
        <f t="shared" si="4"/>
        <v>-8667090</v>
      </c>
      <c r="M43" s="66">
        <f t="shared" si="4"/>
        <v>3760705</v>
      </c>
      <c r="N43" s="66">
        <f t="shared" si="4"/>
        <v>-6572986</v>
      </c>
      <c r="O43" s="66">
        <f t="shared" si="4"/>
        <v>3638756</v>
      </c>
      <c r="P43" s="66">
        <f t="shared" si="4"/>
        <v>-4197498</v>
      </c>
      <c r="Q43" s="66">
        <f t="shared" si="4"/>
        <v>-3712740</v>
      </c>
      <c r="R43" s="66">
        <f t="shared" si="4"/>
        <v>-4271482</v>
      </c>
      <c r="S43" s="66">
        <f t="shared" si="4"/>
        <v>4302327</v>
      </c>
      <c r="T43" s="66">
        <f t="shared" si="4"/>
        <v>-131354</v>
      </c>
      <c r="U43" s="66">
        <f t="shared" si="4"/>
        <v>-1544157</v>
      </c>
      <c r="V43" s="66">
        <f t="shared" si="4"/>
        <v>2626816</v>
      </c>
      <c r="W43" s="66">
        <f t="shared" si="4"/>
        <v>-4996738</v>
      </c>
      <c r="X43" s="66">
        <f t="shared" si="4"/>
        <v>-6805232</v>
      </c>
      <c r="Y43" s="66">
        <f t="shared" si="4"/>
        <v>1808494</v>
      </c>
      <c r="Z43" s="67">
        <f>+IF(X43&lt;&gt;0,+(Y43/X43)*100,0)</f>
        <v>-26.575052841695918</v>
      </c>
      <c r="AA43" s="64">
        <f>+AA41-AA42</f>
        <v>-6805232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-1648527</v>
      </c>
      <c r="D45" s="56">
        <f>SUM(D43:D44)</f>
        <v>0</v>
      </c>
      <c r="E45" s="57">
        <f t="shared" si="5"/>
        <v>-15115365</v>
      </c>
      <c r="F45" s="58">
        <f t="shared" si="5"/>
        <v>-6805232</v>
      </c>
      <c r="G45" s="58">
        <f t="shared" si="5"/>
        <v>3245033</v>
      </c>
      <c r="H45" s="58">
        <f t="shared" si="5"/>
        <v>3082160</v>
      </c>
      <c r="I45" s="58">
        <f t="shared" si="5"/>
        <v>-3106279</v>
      </c>
      <c r="J45" s="58">
        <f t="shared" si="5"/>
        <v>3220914</v>
      </c>
      <c r="K45" s="58">
        <f t="shared" si="5"/>
        <v>-1666601</v>
      </c>
      <c r="L45" s="58">
        <f t="shared" si="5"/>
        <v>-8667090</v>
      </c>
      <c r="M45" s="58">
        <f t="shared" si="5"/>
        <v>3760705</v>
      </c>
      <c r="N45" s="58">
        <f t="shared" si="5"/>
        <v>-6572986</v>
      </c>
      <c r="O45" s="58">
        <f t="shared" si="5"/>
        <v>3638756</v>
      </c>
      <c r="P45" s="58">
        <f t="shared" si="5"/>
        <v>-4197498</v>
      </c>
      <c r="Q45" s="58">
        <f t="shared" si="5"/>
        <v>-3712740</v>
      </c>
      <c r="R45" s="58">
        <f t="shared" si="5"/>
        <v>-4271482</v>
      </c>
      <c r="S45" s="58">
        <f t="shared" si="5"/>
        <v>4302327</v>
      </c>
      <c r="T45" s="58">
        <f t="shared" si="5"/>
        <v>-131354</v>
      </c>
      <c r="U45" s="58">
        <f t="shared" si="5"/>
        <v>-1544157</v>
      </c>
      <c r="V45" s="58">
        <f t="shared" si="5"/>
        <v>2626816</v>
      </c>
      <c r="W45" s="58">
        <f t="shared" si="5"/>
        <v>-4996738</v>
      </c>
      <c r="X45" s="58">
        <f t="shared" si="5"/>
        <v>-6805232</v>
      </c>
      <c r="Y45" s="58">
        <f t="shared" si="5"/>
        <v>1808494</v>
      </c>
      <c r="Z45" s="59">
        <f>+IF(X45&lt;&gt;0,+(Y45/X45)*100,0)</f>
        <v>-26.575052841695918</v>
      </c>
      <c r="AA45" s="56">
        <f>SUM(AA43:AA44)</f>
        <v>-6805232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-1648527</v>
      </c>
      <c r="D47" s="71">
        <f>SUM(D45:D46)</f>
        <v>0</v>
      </c>
      <c r="E47" s="72">
        <f t="shared" si="6"/>
        <v>-15115365</v>
      </c>
      <c r="F47" s="73">
        <f t="shared" si="6"/>
        <v>-6805232</v>
      </c>
      <c r="G47" s="73">
        <f t="shared" si="6"/>
        <v>3245033</v>
      </c>
      <c r="H47" s="74">
        <f t="shared" si="6"/>
        <v>3082160</v>
      </c>
      <c r="I47" s="74">
        <f t="shared" si="6"/>
        <v>-3106279</v>
      </c>
      <c r="J47" s="74">
        <f t="shared" si="6"/>
        <v>3220914</v>
      </c>
      <c r="K47" s="74">
        <f t="shared" si="6"/>
        <v>-1666601</v>
      </c>
      <c r="L47" s="74">
        <f t="shared" si="6"/>
        <v>-8667090</v>
      </c>
      <c r="M47" s="73">
        <f t="shared" si="6"/>
        <v>3760705</v>
      </c>
      <c r="N47" s="73">
        <f t="shared" si="6"/>
        <v>-6572986</v>
      </c>
      <c r="O47" s="74">
        <f t="shared" si="6"/>
        <v>3638756</v>
      </c>
      <c r="P47" s="74">
        <f t="shared" si="6"/>
        <v>-4197498</v>
      </c>
      <c r="Q47" s="74">
        <f t="shared" si="6"/>
        <v>-3712740</v>
      </c>
      <c r="R47" s="74">
        <f t="shared" si="6"/>
        <v>-4271482</v>
      </c>
      <c r="S47" s="74">
        <f t="shared" si="6"/>
        <v>4302327</v>
      </c>
      <c r="T47" s="73">
        <f t="shared" si="6"/>
        <v>-131354</v>
      </c>
      <c r="U47" s="73">
        <f t="shared" si="6"/>
        <v>-1544157</v>
      </c>
      <c r="V47" s="74">
        <f t="shared" si="6"/>
        <v>2626816</v>
      </c>
      <c r="W47" s="74">
        <f t="shared" si="6"/>
        <v>-4996738</v>
      </c>
      <c r="X47" s="74">
        <f t="shared" si="6"/>
        <v>-6805232</v>
      </c>
      <c r="Y47" s="74">
        <f t="shared" si="6"/>
        <v>1808494</v>
      </c>
      <c r="Z47" s="75">
        <f>+IF(X47&lt;&gt;0,+(Y47/X47)*100,0)</f>
        <v>-26.575052841695918</v>
      </c>
      <c r="AA47" s="76">
        <f>SUM(AA45:AA46)</f>
        <v>-6805232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48899849</v>
      </c>
      <c r="D6" s="6"/>
      <c r="E6" s="7">
        <v>89664641</v>
      </c>
      <c r="F6" s="8">
        <v>89604642</v>
      </c>
      <c r="G6" s="8">
        <v>12294541</v>
      </c>
      <c r="H6" s="8"/>
      <c r="I6" s="8"/>
      <c r="J6" s="8">
        <v>12294541</v>
      </c>
      <c r="K6" s="8">
        <v>6304556</v>
      </c>
      <c r="L6" s="8">
        <v>8565059</v>
      </c>
      <c r="M6" s="8">
        <v>6842175</v>
      </c>
      <c r="N6" s="8">
        <v>21711790</v>
      </c>
      <c r="O6" s="8">
        <v>10022109</v>
      </c>
      <c r="P6" s="8">
        <v>9724940</v>
      </c>
      <c r="Q6" s="8">
        <v>9385688</v>
      </c>
      <c r="R6" s="8">
        <v>29132737</v>
      </c>
      <c r="S6" s="8">
        <v>8290417</v>
      </c>
      <c r="T6" s="8">
        <v>2803559</v>
      </c>
      <c r="U6" s="8">
        <v>6414120</v>
      </c>
      <c r="V6" s="8">
        <v>17508096</v>
      </c>
      <c r="W6" s="8">
        <v>80647164</v>
      </c>
      <c r="X6" s="8">
        <v>89604642</v>
      </c>
      <c r="Y6" s="8">
        <v>-8957478</v>
      </c>
      <c r="Z6" s="2">
        <v>-9.9966673601575238</v>
      </c>
      <c r="AA6" s="6">
        <v>89604642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801150</v>
      </c>
      <c r="D13" s="6"/>
      <c r="E13" s="7">
        <v>1385572</v>
      </c>
      <c r="F13" s="8">
        <v>2348001</v>
      </c>
      <c r="G13" s="8">
        <v>207072</v>
      </c>
      <c r="H13" s="8"/>
      <c r="I13" s="8"/>
      <c r="J13" s="8">
        <v>207072</v>
      </c>
      <c r="K13" s="8">
        <v>114634</v>
      </c>
      <c r="L13" s="8">
        <v>111709</v>
      </c>
      <c r="M13" s="8">
        <v>129918</v>
      </c>
      <c r="N13" s="8">
        <v>356261</v>
      </c>
      <c r="O13" s="8">
        <v>134614</v>
      </c>
      <c r="P13" s="8">
        <v>169295</v>
      </c>
      <c r="Q13" s="8">
        <v>169140</v>
      </c>
      <c r="R13" s="8">
        <v>473049</v>
      </c>
      <c r="S13" s="8">
        <v>179617</v>
      </c>
      <c r="T13" s="8">
        <v>-3848</v>
      </c>
      <c r="U13" s="8">
        <v>186304</v>
      </c>
      <c r="V13" s="8">
        <v>362073</v>
      </c>
      <c r="W13" s="8">
        <v>1398455</v>
      </c>
      <c r="X13" s="8">
        <v>2348001</v>
      </c>
      <c r="Y13" s="8">
        <v>-949546</v>
      </c>
      <c r="Z13" s="2">
        <v>-40.440613100249955</v>
      </c>
      <c r="AA13" s="6">
        <v>2348001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15384</v>
      </c>
      <c r="F15" s="8">
        <v>15384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15384</v>
      </c>
      <c r="Y15" s="8">
        <v>-15384</v>
      </c>
      <c r="Z15" s="2">
        <v>-100</v>
      </c>
      <c r="AA15" s="6">
        <v>15384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7962</v>
      </c>
      <c r="F19" s="26">
        <v>7962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7962</v>
      </c>
      <c r="Y19" s="26">
        <v>-7962</v>
      </c>
      <c r="Z19" s="27">
        <v>-100</v>
      </c>
      <c r="AA19" s="28">
        <v>7962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49700999</v>
      </c>
      <c r="D21" s="33">
        <f t="shared" si="0"/>
        <v>0</v>
      </c>
      <c r="E21" s="34">
        <f t="shared" si="0"/>
        <v>91073559</v>
      </c>
      <c r="F21" s="35">
        <f t="shared" si="0"/>
        <v>91975989</v>
      </c>
      <c r="G21" s="35">
        <f t="shared" si="0"/>
        <v>12501613</v>
      </c>
      <c r="H21" s="35">
        <f t="shared" si="0"/>
        <v>0</v>
      </c>
      <c r="I21" s="35">
        <f t="shared" si="0"/>
        <v>0</v>
      </c>
      <c r="J21" s="35">
        <f t="shared" si="0"/>
        <v>12501613</v>
      </c>
      <c r="K21" s="35">
        <f t="shared" si="0"/>
        <v>6419190</v>
      </c>
      <c r="L21" s="35">
        <f t="shared" si="0"/>
        <v>8676768</v>
      </c>
      <c r="M21" s="35">
        <f t="shared" si="0"/>
        <v>6972093</v>
      </c>
      <c r="N21" s="35">
        <f t="shared" si="0"/>
        <v>22068051</v>
      </c>
      <c r="O21" s="35">
        <f t="shared" si="0"/>
        <v>10156723</v>
      </c>
      <c r="P21" s="35">
        <f t="shared" si="0"/>
        <v>9894235</v>
      </c>
      <c r="Q21" s="35">
        <f t="shared" si="0"/>
        <v>9554828</v>
      </c>
      <c r="R21" s="35">
        <f t="shared" si="0"/>
        <v>29605786</v>
      </c>
      <c r="S21" s="35">
        <f t="shared" si="0"/>
        <v>8470034</v>
      </c>
      <c r="T21" s="35">
        <f t="shared" si="0"/>
        <v>2799711</v>
      </c>
      <c r="U21" s="35">
        <f t="shared" si="0"/>
        <v>6600424</v>
      </c>
      <c r="V21" s="35">
        <f t="shared" si="0"/>
        <v>17870169</v>
      </c>
      <c r="W21" s="35">
        <f t="shared" si="0"/>
        <v>82045619</v>
      </c>
      <c r="X21" s="35">
        <f t="shared" si="0"/>
        <v>91975989</v>
      </c>
      <c r="Y21" s="35">
        <f t="shared" si="0"/>
        <v>-9930370</v>
      </c>
      <c r="Z21" s="36">
        <f>+IF(X21&lt;&gt;0,+(Y21/X21)*100,0)</f>
        <v>-10.796698255671924</v>
      </c>
      <c r="AA21" s="33">
        <f>SUM(AA5:AA20)</f>
        <v>91975989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3178733</v>
      </c>
      <c r="D24" s="6"/>
      <c r="E24" s="7">
        <v>7334131</v>
      </c>
      <c r="F24" s="8">
        <v>7334131</v>
      </c>
      <c r="G24" s="8">
        <v>1032150</v>
      </c>
      <c r="H24" s="8">
        <v>494607</v>
      </c>
      <c r="I24" s="8">
        <v>753796</v>
      </c>
      <c r="J24" s="8">
        <v>2280553</v>
      </c>
      <c r="K24" s="8">
        <v>489122</v>
      </c>
      <c r="L24" s="8">
        <v>814504</v>
      </c>
      <c r="M24" s="8">
        <v>487527</v>
      </c>
      <c r="N24" s="8">
        <v>1791153</v>
      </c>
      <c r="O24" s="8">
        <v>521647</v>
      </c>
      <c r="P24" s="8">
        <v>1025974</v>
      </c>
      <c r="Q24" s="8">
        <v>521467</v>
      </c>
      <c r="R24" s="8">
        <v>2069088</v>
      </c>
      <c r="S24" s="8">
        <v>593392</v>
      </c>
      <c r="T24" s="8">
        <v>530142</v>
      </c>
      <c r="U24" s="8">
        <v>507649</v>
      </c>
      <c r="V24" s="8">
        <v>1631183</v>
      </c>
      <c r="W24" s="8">
        <v>7771977</v>
      </c>
      <c r="X24" s="8">
        <v>7334131</v>
      </c>
      <c r="Y24" s="8">
        <v>437846</v>
      </c>
      <c r="Z24" s="2">
        <v>5.9699779019491199</v>
      </c>
      <c r="AA24" s="6">
        <v>7334131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</v>
      </c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3688</v>
      </c>
      <c r="D28" s="6"/>
      <c r="E28" s="7">
        <v>16492001</v>
      </c>
      <c r="F28" s="8">
        <v>15447001</v>
      </c>
      <c r="G28" s="8"/>
      <c r="H28" s="8"/>
      <c r="I28" s="8"/>
      <c r="J28" s="8"/>
      <c r="K28" s="8"/>
      <c r="L28" s="8"/>
      <c r="M28" s="8"/>
      <c r="N28" s="8"/>
      <c r="O28" s="8"/>
      <c r="P28" s="8">
        <v>1102</v>
      </c>
      <c r="Q28" s="8">
        <v>80</v>
      </c>
      <c r="R28" s="8">
        <v>1182</v>
      </c>
      <c r="S28" s="8"/>
      <c r="T28" s="8"/>
      <c r="U28" s="8"/>
      <c r="V28" s="8"/>
      <c r="W28" s="8">
        <v>1182</v>
      </c>
      <c r="X28" s="8">
        <v>15447001</v>
      </c>
      <c r="Y28" s="8">
        <v>-15445819</v>
      </c>
      <c r="Z28" s="2">
        <v>-99.992348029238826</v>
      </c>
      <c r="AA28" s="6">
        <v>15447001</v>
      </c>
    </row>
    <row r="29" spans="1:27" ht="13.5" x14ac:dyDescent="0.25">
      <c r="A29" s="25" t="s">
        <v>55</v>
      </c>
      <c r="B29" s="24" t="s">
        <v>32</v>
      </c>
      <c r="C29" s="6">
        <v>789324</v>
      </c>
      <c r="D29" s="6"/>
      <c r="E29" s="7">
        <v>44165000</v>
      </c>
      <c r="F29" s="8">
        <v>40568461</v>
      </c>
      <c r="G29" s="8">
        <v>1739</v>
      </c>
      <c r="H29" s="8"/>
      <c r="I29" s="8"/>
      <c r="J29" s="8">
        <v>1739</v>
      </c>
      <c r="K29" s="8"/>
      <c r="L29" s="8">
        <v>623621</v>
      </c>
      <c r="M29" s="8"/>
      <c r="N29" s="8">
        <v>623621</v>
      </c>
      <c r="O29" s="8"/>
      <c r="P29" s="8"/>
      <c r="Q29" s="8"/>
      <c r="R29" s="8"/>
      <c r="S29" s="8"/>
      <c r="T29" s="8"/>
      <c r="U29" s="8">
        <v>584689</v>
      </c>
      <c r="V29" s="8">
        <v>584689</v>
      </c>
      <c r="W29" s="8">
        <v>1210049</v>
      </c>
      <c r="X29" s="8">
        <v>40568461</v>
      </c>
      <c r="Y29" s="8">
        <v>-39358412</v>
      </c>
      <c r="Z29" s="2">
        <v>-97.017266689017362</v>
      </c>
      <c r="AA29" s="6">
        <v>40568461</v>
      </c>
    </row>
    <row r="30" spans="1:27" ht="13.5" x14ac:dyDescent="0.25">
      <c r="A30" s="25" t="s">
        <v>56</v>
      </c>
      <c r="B30" s="24" t="s">
        <v>32</v>
      </c>
      <c r="C30" s="6">
        <v>2604648</v>
      </c>
      <c r="D30" s="6"/>
      <c r="E30" s="7">
        <v>65930</v>
      </c>
      <c r="F30" s="8">
        <v>3115918</v>
      </c>
      <c r="G30" s="8">
        <v>25410</v>
      </c>
      <c r="H30" s="8"/>
      <c r="I30" s="8"/>
      <c r="J30" s="8">
        <v>25410</v>
      </c>
      <c r="K30" s="8"/>
      <c r="L30" s="8">
        <v>1148907</v>
      </c>
      <c r="M30" s="8">
        <v>165036</v>
      </c>
      <c r="N30" s="8">
        <v>1313943</v>
      </c>
      <c r="O30" s="8">
        <v>3037</v>
      </c>
      <c r="P30" s="8">
        <v>74572</v>
      </c>
      <c r="Q30" s="8">
        <v>43620</v>
      </c>
      <c r="R30" s="8">
        <v>121229</v>
      </c>
      <c r="S30" s="8">
        <v>116966</v>
      </c>
      <c r="T30" s="8">
        <v>75278</v>
      </c>
      <c r="U30" s="8">
        <v>58218</v>
      </c>
      <c r="V30" s="8">
        <v>250462</v>
      </c>
      <c r="W30" s="8">
        <v>1711044</v>
      </c>
      <c r="X30" s="8">
        <v>3115918</v>
      </c>
      <c r="Y30" s="8">
        <v>-1404874</v>
      </c>
      <c r="Z30" s="2">
        <v>-45.087001647668515</v>
      </c>
      <c r="AA30" s="6">
        <v>3115918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530496</v>
      </c>
      <c r="D33" s="6"/>
      <c r="E33" s="7">
        <v>334231</v>
      </c>
      <c r="F33" s="8">
        <v>1171631</v>
      </c>
      <c r="G33" s="8">
        <v>53701</v>
      </c>
      <c r="H33" s="8">
        <v>4357</v>
      </c>
      <c r="I33" s="8">
        <v>6363</v>
      </c>
      <c r="J33" s="8">
        <v>64421</v>
      </c>
      <c r="K33" s="8">
        <v>4274</v>
      </c>
      <c r="L33" s="8">
        <v>139015</v>
      </c>
      <c r="M33" s="8">
        <v>95528</v>
      </c>
      <c r="N33" s="8">
        <v>238817</v>
      </c>
      <c r="O33" s="8">
        <v>4599</v>
      </c>
      <c r="P33" s="8">
        <v>48568</v>
      </c>
      <c r="Q33" s="8">
        <v>77982</v>
      </c>
      <c r="R33" s="8">
        <v>131149</v>
      </c>
      <c r="S33" s="8">
        <v>5315</v>
      </c>
      <c r="T33" s="8">
        <v>61682</v>
      </c>
      <c r="U33" s="8">
        <v>32935</v>
      </c>
      <c r="V33" s="8">
        <v>99932</v>
      </c>
      <c r="W33" s="8">
        <v>534319</v>
      </c>
      <c r="X33" s="8">
        <v>1171631</v>
      </c>
      <c r="Y33" s="8">
        <v>-637312</v>
      </c>
      <c r="Z33" s="2">
        <v>-54.395283156556971</v>
      </c>
      <c r="AA33" s="6">
        <v>1171631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7106889</v>
      </c>
      <c r="D35" s="33">
        <f>SUM(D24:D34)</f>
        <v>0</v>
      </c>
      <c r="E35" s="34">
        <f t="shared" si="1"/>
        <v>68391294</v>
      </c>
      <c r="F35" s="35">
        <f t="shared" si="1"/>
        <v>67637143</v>
      </c>
      <c r="G35" s="35">
        <f t="shared" si="1"/>
        <v>1113000</v>
      </c>
      <c r="H35" s="35">
        <f t="shared" si="1"/>
        <v>498964</v>
      </c>
      <c r="I35" s="35">
        <f t="shared" si="1"/>
        <v>760159</v>
      </c>
      <c r="J35" s="35">
        <f t="shared" si="1"/>
        <v>2372123</v>
      </c>
      <c r="K35" s="35">
        <f t="shared" si="1"/>
        <v>493396</v>
      </c>
      <c r="L35" s="35">
        <f t="shared" si="1"/>
        <v>2726047</v>
      </c>
      <c r="M35" s="35">
        <f t="shared" si="1"/>
        <v>748091</v>
      </c>
      <c r="N35" s="35">
        <f t="shared" si="1"/>
        <v>3967534</v>
      </c>
      <c r="O35" s="35">
        <f t="shared" si="1"/>
        <v>529283</v>
      </c>
      <c r="P35" s="35">
        <f t="shared" si="1"/>
        <v>1150216</v>
      </c>
      <c r="Q35" s="35">
        <f t="shared" si="1"/>
        <v>643149</v>
      </c>
      <c r="R35" s="35">
        <f t="shared" si="1"/>
        <v>2322648</v>
      </c>
      <c r="S35" s="35">
        <f t="shared" si="1"/>
        <v>715673</v>
      </c>
      <c r="T35" s="35">
        <f t="shared" si="1"/>
        <v>667102</v>
      </c>
      <c r="U35" s="35">
        <f t="shared" si="1"/>
        <v>1183491</v>
      </c>
      <c r="V35" s="35">
        <f t="shared" si="1"/>
        <v>2566266</v>
      </c>
      <c r="W35" s="35">
        <f t="shared" si="1"/>
        <v>11228571</v>
      </c>
      <c r="X35" s="35">
        <f t="shared" si="1"/>
        <v>67637143</v>
      </c>
      <c r="Y35" s="35">
        <f t="shared" si="1"/>
        <v>-56408572</v>
      </c>
      <c r="Z35" s="36">
        <f>+IF(X35&lt;&gt;0,+(Y35/X35)*100,0)</f>
        <v>-83.398809438181033</v>
      </c>
      <c r="AA35" s="33">
        <f>SUM(AA24:AA34)</f>
        <v>67637143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42594110</v>
      </c>
      <c r="D37" s="46">
        <f>+D21-D35</f>
        <v>0</v>
      </c>
      <c r="E37" s="47">
        <f t="shared" si="2"/>
        <v>22682265</v>
      </c>
      <c r="F37" s="48">
        <f t="shared" si="2"/>
        <v>24338846</v>
      </c>
      <c r="G37" s="48">
        <f t="shared" si="2"/>
        <v>11388613</v>
      </c>
      <c r="H37" s="48">
        <f t="shared" si="2"/>
        <v>-498964</v>
      </c>
      <c r="I37" s="48">
        <f t="shared" si="2"/>
        <v>-760159</v>
      </c>
      <c r="J37" s="48">
        <f t="shared" si="2"/>
        <v>10129490</v>
      </c>
      <c r="K37" s="48">
        <f t="shared" si="2"/>
        <v>5925794</v>
      </c>
      <c r="L37" s="48">
        <f t="shared" si="2"/>
        <v>5950721</v>
      </c>
      <c r="M37" s="48">
        <f t="shared" si="2"/>
        <v>6224002</v>
      </c>
      <c r="N37" s="48">
        <f t="shared" si="2"/>
        <v>18100517</v>
      </c>
      <c r="O37" s="48">
        <f t="shared" si="2"/>
        <v>9627440</v>
      </c>
      <c r="P37" s="48">
        <f t="shared" si="2"/>
        <v>8744019</v>
      </c>
      <c r="Q37" s="48">
        <f t="shared" si="2"/>
        <v>8911679</v>
      </c>
      <c r="R37" s="48">
        <f t="shared" si="2"/>
        <v>27283138</v>
      </c>
      <c r="S37" s="48">
        <f t="shared" si="2"/>
        <v>7754361</v>
      </c>
      <c r="T37" s="48">
        <f t="shared" si="2"/>
        <v>2132609</v>
      </c>
      <c r="U37" s="48">
        <f t="shared" si="2"/>
        <v>5416933</v>
      </c>
      <c r="V37" s="48">
        <f t="shared" si="2"/>
        <v>15303903</v>
      </c>
      <c r="W37" s="48">
        <f t="shared" si="2"/>
        <v>70817048</v>
      </c>
      <c r="X37" s="48">
        <f>IF(F21=F35,0,X21-X35)</f>
        <v>24338846</v>
      </c>
      <c r="Y37" s="48">
        <f t="shared" si="2"/>
        <v>46478202</v>
      </c>
      <c r="Z37" s="49">
        <f>+IF(X37&lt;&gt;0,+(Y37/X37)*100,0)</f>
        <v>190.96304730306443</v>
      </c>
      <c r="AA37" s="46">
        <f>+AA21-AA35</f>
        <v>24338846</v>
      </c>
    </row>
    <row r="38" spans="1:27" ht="23.1" customHeight="1" x14ac:dyDescent="0.25">
      <c r="A38" s="50" t="s">
        <v>62</v>
      </c>
      <c r="B38" s="29" t="s">
        <v>32</v>
      </c>
      <c r="C38" s="6">
        <v>11028606</v>
      </c>
      <c r="D38" s="6"/>
      <c r="E38" s="7">
        <v>5111000</v>
      </c>
      <c r="F38" s="8">
        <v>3006000</v>
      </c>
      <c r="G38" s="8"/>
      <c r="H38" s="8"/>
      <c r="I38" s="8"/>
      <c r="J38" s="8"/>
      <c r="K38" s="8"/>
      <c r="L38" s="8">
        <v>488870</v>
      </c>
      <c r="M38" s="8"/>
      <c r="N38" s="8">
        <v>488870</v>
      </c>
      <c r="O38" s="8"/>
      <c r="P38" s="8">
        <v>2263818</v>
      </c>
      <c r="Q38" s="8">
        <v>2053947</v>
      </c>
      <c r="R38" s="8">
        <v>4317765</v>
      </c>
      <c r="S38" s="8"/>
      <c r="T38" s="8">
        <v>505158</v>
      </c>
      <c r="U38" s="8">
        <v>285705</v>
      </c>
      <c r="V38" s="8">
        <v>790863</v>
      </c>
      <c r="W38" s="8">
        <v>5597498</v>
      </c>
      <c r="X38" s="8">
        <v>3006000</v>
      </c>
      <c r="Y38" s="8">
        <v>2591498</v>
      </c>
      <c r="Z38" s="2">
        <v>86.210844976713247</v>
      </c>
      <c r="AA38" s="6">
        <v>3006000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53622716</v>
      </c>
      <c r="D41" s="56">
        <f>SUM(D37:D40)</f>
        <v>0</v>
      </c>
      <c r="E41" s="57">
        <f t="shared" si="3"/>
        <v>27793265</v>
      </c>
      <c r="F41" s="58">
        <f t="shared" si="3"/>
        <v>27344846</v>
      </c>
      <c r="G41" s="58">
        <f t="shared" si="3"/>
        <v>11388613</v>
      </c>
      <c r="H41" s="58">
        <f t="shared" si="3"/>
        <v>-498964</v>
      </c>
      <c r="I41" s="58">
        <f t="shared" si="3"/>
        <v>-760159</v>
      </c>
      <c r="J41" s="58">
        <f t="shared" si="3"/>
        <v>10129490</v>
      </c>
      <c r="K41" s="58">
        <f t="shared" si="3"/>
        <v>5925794</v>
      </c>
      <c r="L41" s="58">
        <f t="shared" si="3"/>
        <v>6439591</v>
      </c>
      <c r="M41" s="58">
        <f t="shared" si="3"/>
        <v>6224002</v>
      </c>
      <c r="N41" s="58">
        <f t="shared" si="3"/>
        <v>18589387</v>
      </c>
      <c r="O41" s="58">
        <f t="shared" si="3"/>
        <v>9627440</v>
      </c>
      <c r="P41" s="58">
        <f t="shared" si="3"/>
        <v>11007837</v>
      </c>
      <c r="Q41" s="58">
        <f t="shared" si="3"/>
        <v>10965626</v>
      </c>
      <c r="R41" s="58">
        <f t="shared" si="3"/>
        <v>31600903</v>
      </c>
      <c r="S41" s="58">
        <f t="shared" si="3"/>
        <v>7754361</v>
      </c>
      <c r="T41" s="58">
        <f t="shared" si="3"/>
        <v>2637767</v>
      </c>
      <c r="U41" s="58">
        <f t="shared" si="3"/>
        <v>5702638</v>
      </c>
      <c r="V41" s="58">
        <f t="shared" si="3"/>
        <v>16094766</v>
      </c>
      <c r="W41" s="58">
        <f t="shared" si="3"/>
        <v>76414546</v>
      </c>
      <c r="X41" s="58">
        <f t="shared" si="3"/>
        <v>27344846</v>
      </c>
      <c r="Y41" s="58">
        <f t="shared" si="3"/>
        <v>49069700</v>
      </c>
      <c r="Z41" s="59">
        <f>+IF(X41&lt;&gt;0,+(Y41/X41)*100,0)</f>
        <v>179.44771018275253</v>
      </c>
      <c r="AA41" s="56">
        <f>SUM(AA37:AA40)</f>
        <v>27344846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53622716</v>
      </c>
      <c r="D43" s="64">
        <f>+D41-D42</f>
        <v>0</v>
      </c>
      <c r="E43" s="65">
        <f t="shared" si="4"/>
        <v>27793265</v>
      </c>
      <c r="F43" s="66">
        <f t="shared" si="4"/>
        <v>27344846</v>
      </c>
      <c r="G43" s="66">
        <f t="shared" si="4"/>
        <v>11388613</v>
      </c>
      <c r="H43" s="66">
        <f t="shared" si="4"/>
        <v>-498964</v>
      </c>
      <c r="I43" s="66">
        <f t="shared" si="4"/>
        <v>-760159</v>
      </c>
      <c r="J43" s="66">
        <f t="shared" si="4"/>
        <v>10129490</v>
      </c>
      <c r="K43" s="66">
        <f t="shared" si="4"/>
        <v>5925794</v>
      </c>
      <c r="L43" s="66">
        <f t="shared" si="4"/>
        <v>6439591</v>
      </c>
      <c r="M43" s="66">
        <f t="shared" si="4"/>
        <v>6224002</v>
      </c>
      <c r="N43" s="66">
        <f t="shared" si="4"/>
        <v>18589387</v>
      </c>
      <c r="O43" s="66">
        <f t="shared" si="4"/>
        <v>9627440</v>
      </c>
      <c r="P43" s="66">
        <f t="shared" si="4"/>
        <v>11007837</v>
      </c>
      <c r="Q43" s="66">
        <f t="shared" si="4"/>
        <v>10965626</v>
      </c>
      <c r="R43" s="66">
        <f t="shared" si="4"/>
        <v>31600903</v>
      </c>
      <c r="S43" s="66">
        <f t="shared" si="4"/>
        <v>7754361</v>
      </c>
      <c r="T43" s="66">
        <f t="shared" si="4"/>
        <v>2637767</v>
      </c>
      <c r="U43" s="66">
        <f t="shared" si="4"/>
        <v>5702638</v>
      </c>
      <c r="V43" s="66">
        <f t="shared" si="4"/>
        <v>16094766</v>
      </c>
      <c r="W43" s="66">
        <f t="shared" si="4"/>
        <v>76414546</v>
      </c>
      <c r="X43" s="66">
        <f t="shared" si="4"/>
        <v>27344846</v>
      </c>
      <c r="Y43" s="66">
        <f t="shared" si="4"/>
        <v>49069700</v>
      </c>
      <c r="Z43" s="67">
        <f>+IF(X43&lt;&gt;0,+(Y43/X43)*100,0)</f>
        <v>179.44771018275253</v>
      </c>
      <c r="AA43" s="64">
        <f>+AA41-AA42</f>
        <v>27344846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53622716</v>
      </c>
      <c r="D45" s="56">
        <f>SUM(D43:D44)</f>
        <v>0</v>
      </c>
      <c r="E45" s="57">
        <f t="shared" si="5"/>
        <v>27793265</v>
      </c>
      <c r="F45" s="58">
        <f t="shared" si="5"/>
        <v>27344846</v>
      </c>
      <c r="G45" s="58">
        <f t="shared" si="5"/>
        <v>11388613</v>
      </c>
      <c r="H45" s="58">
        <f t="shared" si="5"/>
        <v>-498964</v>
      </c>
      <c r="I45" s="58">
        <f t="shared" si="5"/>
        <v>-760159</v>
      </c>
      <c r="J45" s="58">
        <f t="shared" si="5"/>
        <v>10129490</v>
      </c>
      <c r="K45" s="58">
        <f t="shared" si="5"/>
        <v>5925794</v>
      </c>
      <c r="L45" s="58">
        <f t="shared" si="5"/>
        <v>6439591</v>
      </c>
      <c r="M45" s="58">
        <f t="shared" si="5"/>
        <v>6224002</v>
      </c>
      <c r="N45" s="58">
        <f t="shared" si="5"/>
        <v>18589387</v>
      </c>
      <c r="O45" s="58">
        <f t="shared" si="5"/>
        <v>9627440</v>
      </c>
      <c r="P45" s="58">
        <f t="shared" si="5"/>
        <v>11007837</v>
      </c>
      <c r="Q45" s="58">
        <f t="shared" si="5"/>
        <v>10965626</v>
      </c>
      <c r="R45" s="58">
        <f t="shared" si="5"/>
        <v>31600903</v>
      </c>
      <c r="S45" s="58">
        <f t="shared" si="5"/>
        <v>7754361</v>
      </c>
      <c r="T45" s="58">
        <f t="shared" si="5"/>
        <v>2637767</v>
      </c>
      <c r="U45" s="58">
        <f t="shared" si="5"/>
        <v>5702638</v>
      </c>
      <c r="V45" s="58">
        <f t="shared" si="5"/>
        <v>16094766</v>
      </c>
      <c r="W45" s="58">
        <f t="shared" si="5"/>
        <v>76414546</v>
      </c>
      <c r="X45" s="58">
        <f t="shared" si="5"/>
        <v>27344846</v>
      </c>
      <c r="Y45" s="58">
        <f t="shared" si="5"/>
        <v>49069700</v>
      </c>
      <c r="Z45" s="59">
        <f>+IF(X45&lt;&gt;0,+(Y45/X45)*100,0)</f>
        <v>179.44771018275253</v>
      </c>
      <c r="AA45" s="56">
        <f>SUM(AA43:AA44)</f>
        <v>27344846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53622716</v>
      </c>
      <c r="D47" s="71">
        <f>SUM(D45:D46)</f>
        <v>0</v>
      </c>
      <c r="E47" s="72">
        <f t="shared" si="6"/>
        <v>27793265</v>
      </c>
      <c r="F47" s="73">
        <f t="shared" si="6"/>
        <v>27344846</v>
      </c>
      <c r="G47" s="73">
        <f t="shared" si="6"/>
        <v>11388613</v>
      </c>
      <c r="H47" s="74">
        <f t="shared" si="6"/>
        <v>-498964</v>
      </c>
      <c r="I47" s="74">
        <f t="shared" si="6"/>
        <v>-760159</v>
      </c>
      <c r="J47" s="74">
        <f t="shared" si="6"/>
        <v>10129490</v>
      </c>
      <c r="K47" s="74">
        <f t="shared" si="6"/>
        <v>5925794</v>
      </c>
      <c r="L47" s="74">
        <f t="shared" si="6"/>
        <v>6439591</v>
      </c>
      <c r="M47" s="73">
        <f t="shared" si="6"/>
        <v>6224002</v>
      </c>
      <c r="N47" s="73">
        <f t="shared" si="6"/>
        <v>18589387</v>
      </c>
      <c r="O47" s="74">
        <f t="shared" si="6"/>
        <v>9627440</v>
      </c>
      <c r="P47" s="74">
        <f t="shared" si="6"/>
        <v>11007837</v>
      </c>
      <c r="Q47" s="74">
        <f t="shared" si="6"/>
        <v>10965626</v>
      </c>
      <c r="R47" s="74">
        <f t="shared" si="6"/>
        <v>31600903</v>
      </c>
      <c r="S47" s="74">
        <f t="shared" si="6"/>
        <v>7754361</v>
      </c>
      <c r="T47" s="73">
        <f t="shared" si="6"/>
        <v>2637767</v>
      </c>
      <c r="U47" s="73">
        <f t="shared" si="6"/>
        <v>5702638</v>
      </c>
      <c r="V47" s="74">
        <f t="shared" si="6"/>
        <v>16094766</v>
      </c>
      <c r="W47" s="74">
        <f t="shared" si="6"/>
        <v>76414546</v>
      </c>
      <c r="X47" s="74">
        <f t="shared" si="6"/>
        <v>27344846</v>
      </c>
      <c r="Y47" s="74">
        <f t="shared" si="6"/>
        <v>49069700</v>
      </c>
      <c r="Z47" s="75">
        <f>+IF(X47&lt;&gt;0,+(Y47/X47)*100,0)</f>
        <v>179.44771018275253</v>
      </c>
      <c r="AA47" s="76">
        <f>SUM(AA45:AA46)</f>
        <v>27344846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677</v>
      </c>
      <c r="D31" s="6"/>
      <c r="E31" s="7">
        <v>2190</v>
      </c>
      <c r="F31" s="8">
        <v>2190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1275</v>
      </c>
      <c r="V31" s="8">
        <v>1275</v>
      </c>
      <c r="W31" s="8">
        <v>1275</v>
      </c>
      <c r="X31" s="8">
        <v>2190</v>
      </c>
      <c r="Y31" s="8">
        <v>-915</v>
      </c>
      <c r="Z31" s="2">
        <v>-41.780821917808218</v>
      </c>
      <c r="AA31" s="6">
        <v>2190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2503240</v>
      </c>
      <c r="D33" s="6"/>
      <c r="E33" s="7">
        <v>1500000</v>
      </c>
      <c r="F33" s="8">
        <v>2600000</v>
      </c>
      <c r="G33" s="8"/>
      <c r="H33" s="8">
        <v>109690</v>
      </c>
      <c r="I33" s="8">
        <v>268248</v>
      </c>
      <c r="J33" s="8">
        <v>377938</v>
      </c>
      <c r="K33" s="8"/>
      <c r="L33" s="8">
        <v>97600</v>
      </c>
      <c r="M33" s="8"/>
      <c r="N33" s="8">
        <v>97600</v>
      </c>
      <c r="O33" s="8">
        <v>393604</v>
      </c>
      <c r="P33" s="8">
        <v>294750</v>
      </c>
      <c r="Q33" s="8">
        <v>999994</v>
      </c>
      <c r="R33" s="8">
        <v>1688348</v>
      </c>
      <c r="S33" s="8">
        <v>100000</v>
      </c>
      <c r="T33" s="8">
        <v>-220920</v>
      </c>
      <c r="U33" s="8">
        <v>207419</v>
      </c>
      <c r="V33" s="8">
        <v>86499</v>
      </c>
      <c r="W33" s="8">
        <v>2250385</v>
      </c>
      <c r="X33" s="8">
        <v>2600000</v>
      </c>
      <c r="Y33" s="8">
        <v>-349615</v>
      </c>
      <c r="Z33" s="2">
        <v>-13.446730769230768</v>
      </c>
      <c r="AA33" s="6">
        <v>2600000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2503917</v>
      </c>
      <c r="D35" s="33">
        <f>SUM(D24:D34)</f>
        <v>0</v>
      </c>
      <c r="E35" s="34">
        <f t="shared" si="1"/>
        <v>1502190</v>
      </c>
      <c r="F35" s="35">
        <f t="shared" si="1"/>
        <v>2602190</v>
      </c>
      <c r="G35" s="35">
        <f t="shared" si="1"/>
        <v>0</v>
      </c>
      <c r="H35" s="35">
        <f t="shared" si="1"/>
        <v>109690</v>
      </c>
      <c r="I35" s="35">
        <f t="shared" si="1"/>
        <v>268248</v>
      </c>
      <c r="J35" s="35">
        <f t="shared" si="1"/>
        <v>377938</v>
      </c>
      <c r="K35" s="35">
        <f t="shared" si="1"/>
        <v>0</v>
      </c>
      <c r="L35" s="35">
        <f t="shared" si="1"/>
        <v>97600</v>
      </c>
      <c r="M35" s="35">
        <f t="shared" si="1"/>
        <v>0</v>
      </c>
      <c r="N35" s="35">
        <f t="shared" si="1"/>
        <v>97600</v>
      </c>
      <c r="O35" s="35">
        <f t="shared" si="1"/>
        <v>393604</v>
      </c>
      <c r="P35" s="35">
        <f t="shared" si="1"/>
        <v>294750</v>
      </c>
      <c r="Q35" s="35">
        <f t="shared" si="1"/>
        <v>999994</v>
      </c>
      <c r="R35" s="35">
        <f t="shared" si="1"/>
        <v>1688348</v>
      </c>
      <c r="S35" s="35">
        <f t="shared" si="1"/>
        <v>100000</v>
      </c>
      <c r="T35" s="35">
        <f t="shared" si="1"/>
        <v>-220920</v>
      </c>
      <c r="U35" s="35">
        <f t="shared" si="1"/>
        <v>208694</v>
      </c>
      <c r="V35" s="35">
        <f t="shared" si="1"/>
        <v>87774</v>
      </c>
      <c r="W35" s="35">
        <f t="shared" si="1"/>
        <v>2251660</v>
      </c>
      <c r="X35" s="35">
        <f t="shared" si="1"/>
        <v>2602190</v>
      </c>
      <c r="Y35" s="35">
        <f t="shared" si="1"/>
        <v>-350530</v>
      </c>
      <c r="Z35" s="36">
        <f>+IF(X35&lt;&gt;0,+(Y35/X35)*100,0)</f>
        <v>-13.470576706543335</v>
      </c>
      <c r="AA35" s="33">
        <f>SUM(AA24:AA34)</f>
        <v>2602190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-2503917</v>
      </c>
      <c r="D37" s="46">
        <f>+D21-D35</f>
        <v>0</v>
      </c>
      <c r="E37" s="47">
        <f t="shared" si="2"/>
        <v>-1502190</v>
      </c>
      <c r="F37" s="48">
        <f t="shared" si="2"/>
        <v>-2602190</v>
      </c>
      <c r="G37" s="48">
        <f t="shared" si="2"/>
        <v>0</v>
      </c>
      <c r="H37" s="48">
        <f t="shared" si="2"/>
        <v>-109690</v>
      </c>
      <c r="I37" s="48">
        <f t="shared" si="2"/>
        <v>-268248</v>
      </c>
      <c r="J37" s="48">
        <f t="shared" si="2"/>
        <v>-377938</v>
      </c>
      <c r="K37" s="48">
        <f t="shared" si="2"/>
        <v>0</v>
      </c>
      <c r="L37" s="48">
        <f t="shared" si="2"/>
        <v>-97600</v>
      </c>
      <c r="M37" s="48">
        <f t="shared" si="2"/>
        <v>0</v>
      </c>
      <c r="N37" s="48">
        <f t="shared" si="2"/>
        <v>-97600</v>
      </c>
      <c r="O37" s="48">
        <f t="shared" si="2"/>
        <v>-393604</v>
      </c>
      <c r="P37" s="48">
        <f t="shared" si="2"/>
        <v>-294750</v>
      </c>
      <c r="Q37" s="48">
        <f t="shared" si="2"/>
        <v>-999994</v>
      </c>
      <c r="R37" s="48">
        <f t="shared" si="2"/>
        <v>-1688348</v>
      </c>
      <c r="S37" s="48">
        <f t="shared" si="2"/>
        <v>-100000</v>
      </c>
      <c r="T37" s="48">
        <f t="shared" si="2"/>
        <v>220920</v>
      </c>
      <c r="U37" s="48">
        <f t="shared" si="2"/>
        <v>-208694</v>
      </c>
      <c r="V37" s="48">
        <f t="shared" si="2"/>
        <v>-87774</v>
      </c>
      <c r="W37" s="48">
        <f t="shared" si="2"/>
        <v>-2251660</v>
      </c>
      <c r="X37" s="48">
        <f>IF(F21=F35,0,X21-X35)</f>
        <v>-2602190</v>
      </c>
      <c r="Y37" s="48">
        <f t="shared" si="2"/>
        <v>350530</v>
      </c>
      <c r="Z37" s="49">
        <f>+IF(X37&lt;&gt;0,+(Y37/X37)*100,0)</f>
        <v>-13.470576706543335</v>
      </c>
      <c r="AA37" s="46">
        <f>+AA21-AA35</f>
        <v>-2602190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-2503917</v>
      </c>
      <c r="D41" s="56">
        <f>SUM(D37:D40)</f>
        <v>0</v>
      </c>
      <c r="E41" s="57">
        <f t="shared" si="3"/>
        <v>-1502190</v>
      </c>
      <c r="F41" s="58">
        <f t="shared" si="3"/>
        <v>-2602190</v>
      </c>
      <c r="G41" s="58">
        <f t="shared" si="3"/>
        <v>0</v>
      </c>
      <c r="H41" s="58">
        <f t="shared" si="3"/>
        <v>-109690</v>
      </c>
      <c r="I41" s="58">
        <f t="shared" si="3"/>
        <v>-268248</v>
      </c>
      <c r="J41" s="58">
        <f t="shared" si="3"/>
        <v>-377938</v>
      </c>
      <c r="K41" s="58">
        <f t="shared" si="3"/>
        <v>0</v>
      </c>
      <c r="L41" s="58">
        <f t="shared" si="3"/>
        <v>-97600</v>
      </c>
      <c r="M41" s="58">
        <f t="shared" si="3"/>
        <v>0</v>
      </c>
      <c r="N41" s="58">
        <f t="shared" si="3"/>
        <v>-97600</v>
      </c>
      <c r="O41" s="58">
        <f t="shared" si="3"/>
        <v>-393604</v>
      </c>
      <c r="P41" s="58">
        <f t="shared" si="3"/>
        <v>-294750</v>
      </c>
      <c r="Q41" s="58">
        <f t="shared" si="3"/>
        <v>-999994</v>
      </c>
      <c r="R41" s="58">
        <f t="shared" si="3"/>
        <v>-1688348</v>
      </c>
      <c r="S41" s="58">
        <f t="shared" si="3"/>
        <v>-100000</v>
      </c>
      <c r="T41" s="58">
        <f t="shared" si="3"/>
        <v>220920</v>
      </c>
      <c r="U41" s="58">
        <f t="shared" si="3"/>
        <v>-208694</v>
      </c>
      <c r="V41" s="58">
        <f t="shared" si="3"/>
        <v>-87774</v>
      </c>
      <c r="W41" s="58">
        <f t="shared" si="3"/>
        <v>-2251660</v>
      </c>
      <c r="X41" s="58">
        <f t="shared" si="3"/>
        <v>-2602190</v>
      </c>
      <c r="Y41" s="58">
        <f t="shared" si="3"/>
        <v>350530</v>
      </c>
      <c r="Z41" s="59">
        <f>+IF(X41&lt;&gt;0,+(Y41/X41)*100,0)</f>
        <v>-13.470576706543335</v>
      </c>
      <c r="AA41" s="56">
        <f>SUM(AA37:AA40)</f>
        <v>-2602190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-2503917</v>
      </c>
      <c r="D43" s="64">
        <f>+D41-D42</f>
        <v>0</v>
      </c>
      <c r="E43" s="65">
        <f t="shared" si="4"/>
        <v>-1502190</v>
      </c>
      <c r="F43" s="66">
        <f t="shared" si="4"/>
        <v>-2602190</v>
      </c>
      <c r="G43" s="66">
        <f t="shared" si="4"/>
        <v>0</v>
      </c>
      <c r="H43" s="66">
        <f t="shared" si="4"/>
        <v>-109690</v>
      </c>
      <c r="I43" s="66">
        <f t="shared" si="4"/>
        <v>-268248</v>
      </c>
      <c r="J43" s="66">
        <f t="shared" si="4"/>
        <v>-377938</v>
      </c>
      <c r="K43" s="66">
        <f t="shared" si="4"/>
        <v>0</v>
      </c>
      <c r="L43" s="66">
        <f t="shared" si="4"/>
        <v>-97600</v>
      </c>
      <c r="M43" s="66">
        <f t="shared" si="4"/>
        <v>0</v>
      </c>
      <c r="N43" s="66">
        <f t="shared" si="4"/>
        <v>-97600</v>
      </c>
      <c r="O43" s="66">
        <f t="shared" si="4"/>
        <v>-393604</v>
      </c>
      <c r="P43" s="66">
        <f t="shared" si="4"/>
        <v>-294750</v>
      </c>
      <c r="Q43" s="66">
        <f t="shared" si="4"/>
        <v>-999994</v>
      </c>
      <c r="R43" s="66">
        <f t="shared" si="4"/>
        <v>-1688348</v>
      </c>
      <c r="S43" s="66">
        <f t="shared" si="4"/>
        <v>-100000</v>
      </c>
      <c r="T43" s="66">
        <f t="shared" si="4"/>
        <v>220920</v>
      </c>
      <c r="U43" s="66">
        <f t="shared" si="4"/>
        <v>-208694</v>
      </c>
      <c r="V43" s="66">
        <f t="shared" si="4"/>
        <v>-87774</v>
      </c>
      <c r="W43" s="66">
        <f t="shared" si="4"/>
        <v>-2251660</v>
      </c>
      <c r="X43" s="66">
        <f t="shared" si="4"/>
        <v>-2602190</v>
      </c>
      <c r="Y43" s="66">
        <f t="shared" si="4"/>
        <v>350530</v>
      </c>
      <c r="Z43" s="67">
        <f>+IF(X43&lt;&gt;0,+(Y43/X43)*100,0)</f>
        <v>-13.470576706543335</v>
      </c>
      <c r="AA43" s="64">
        <f>+AA41-AA42</f>
        <v>-2602190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-2503917</v>
      </c>
      <c r="D45" s="56">
        <f>SUM(D43:D44)</f>
        <v>0</v>
      </c>
      <c r="E45" s="57">
        <f t="shared" si="5"/>
        <v>-1502190</v>
      </c>
      <c r="F45" s="58">
        <f t="shared" si="5"/>
        <v>-2602190</v>
      </c>
      <c r="G45" s="58">
        <f t="shared" si="5"/>
        <v>0</v>
      </c>
      <c r="H45" s="58">
        <f t="shared" si="5"/>
        <v>-109690</v>
      </c>
      <c r="I45" s="58">
        <f t="shared" si="5"/>
        <v>-268248</v>
      </c>
      <c r="J45" s="58">
        <f t="shared" si="5"/>
        <v>-377938</v>
      </c>
      <c r="K45" s="58">
        <f t="shared" si="5"/>
        <v>0</v>
      </c>
      <c r="L45" s="58">
        <f t="shared" si="5"/>
        <v>-97600</v>
      </c>
      <c r="M45" s="58">
        <f t="shared" si="5"/>
        <v>0</v>
      </c>
      <c r="N45" s="58">
        <f t="shared" si="5"/>
        <v>-97600</v>
      </c>
      <c r="O45" s="58">
        <f t="shared" si="5"/>
        <v>-393604</v>
      </c>
      <c r="P45" s="58">
        <f t="shared" si="5"/>
        <v>-294750</v>
      </c>
      <c r="Q45" s="58">
        <f t="shared" si="5"/>
        <v>-999994</v>
      </c>
      <c r="R45" s="58">
        <f t="shared" si="5"/>
        <v>-1688348</v>
      </c>
      <c r="S45" s="58">
        <f t="shared" si="5"/>
        <v>-100000</v>
      </c>
      <c r="T45" s="58">
        <f t="shared" si="5"/>
        <v>220920</v>
      </c>
      <c r="U45" s="58">
        <f t="shared" si="5"/>
        <v>-208694</v>
      </c>
      <c r="V45" s="58">
        <f t="shared" si="5"/>
        <v>-87774</v>
      </c>
      <c r="W45" s="58">
        <f t="shared" si="5"/>
        <v>-2251660</v>
      </c>
      <c r="X45" s="58">
        <f t="shared" si="5"/>
        <v>-2602190</v>
      </c>
      <c r="Y45" s="58">
        <f t="shared" si="5"/>
        <v>350530</v>
      </c>
      <c r="Z45" s="59">
        <f>+IF(X45&lt;&gt;0,+(Y45/X45)*100,0)</f>
        <v>-13.470576706543335</v>
      </c>
      <c r="AA45" s="56">
        <f>SUM(AA43:AA44)</f>
        <v>-2602190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-2503917</v>
      </c>
      <c r="D47" s="71">
        <f>SUM(D45:D46)</f>
        <v>0</v>
      </c>
      <c r="E47" s="72">
        <f t="shared" si="6"/>
        <v>-1502190</v>
      </c>
      <c r="F47" s="73">
        <f t="shared" si="6"/>
        <v>-2602190</v>
      </c>
      <c r="G47" s="73">
        <f t="shared" si="6"/>
        <v>0</v>
      </c>
      <c r="H47" s="74">
        <f t="shared" si="6"/>
        <v>-109690</v>
      </c>
      <c r="I47" s="74">
        <f t="shared" si="6"/>
        <v>-268248</v>
      </c>
      <c r="J47" s="74">
        <f t="shared" si="6"/>
        <v>-377938</v>
      </c>
      <c r="K47" s="74">
        <f t="shared" si="6"/>
        <v>0</v>
      </c>
      <c r="L47" s="74">
        <f t="shared" si="6"/>
        <v>-97600</v>
      </c>
      <c r="M47" s="73">
        <f t="shared" si="6"/>
        <v>0</v>
      </c>
      <c r="N47" s="73">
        <f t="shared" si="6"/>
        <v>-97600</v>
      </c>
      <c r="O47" s="74">
        <f t="shared" si="6"/>
        <v>-393604</v>
      </c>
      <c r="P47" s="74">
        <f t="shared" si="6"/>
        <v>-294750</v>
      </c>
      <c r="Q47" s="74">
        <f t="shared" si="6"/>
        <v>-999994</v>
      </c>
      <c r="R47" s="74">
        <f t="shared" si="6"/>
        <v>-1688348</v>
      </c>
      <c r="S47" s="74">
        <f t="shared" si="6"/>
        <v>-100000</v>
      </c>
      <c r="T47" s="73">
        <f t="shared" si="6"/>
        <v>220920</v>
      </c>
      <c r="U47" s="73">
        <f t="shared" si="6"/>
        <v>-208694</v>
      </c>
      <c r="V47" s="74">
        <f t="shared" si="6"/>
        <v>-87774</v>
      </c>
      <c r="W47" s="74">
        <f t="shared" si="6"/>
        <v>-2251660</v>
      </c>
      <c r="X47" s="74">
        <f t="shared" si="6"/>
        <v>-2602190</v>
      </c>
      <c r="Y47" s="74">
        <f t="shared" si="6"/>
        <v>350530</v>
      </c>
      <c r="Z47" s="75">
        <f>+IF(X47&lt;&gt;0,+(Y47/X47)*100,0)</f>
        <v>-13.470576706543335</v>
      </c>
      <c r="AA47" s="76">
        <f>SUM(AA45:AA46)</f>
        <v>-2602190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2299604</v>
      </c>
      <c r="F5" s="8">
        <v>2299604</v>
      </c>
      <c r="G5" s="8">
        <v>5121466</v>
      </c>
      <c r="H5" s="8"/>
      <c r="I5" s="8"/>
      <c r="J5" s="8">
        <v>5121466</v>
      </c>
      <c r="K5" s="8"/>
      <c r="L5" s="8"/>
      <c r="M5" s="8"/>
      <c r="N5" s="8"/>
      <c r="O5" s="8"/>
      <c r="P5" s="8">
        <v>498274</v>
      </c>
      <c r="Q5" s="8"/>
      <c r="R5" s="8">
        <v>498274</v>
      </c>
      <c r="S5" s="8"/>
      <c r="T5" s="8"/>
      <c r="U5" s="8"/>
      <c r="V5" s="8"/>
      <c r="W5" s="8">
        <v>5619740</v>
      </c>
      <c r="X5" s="8">
        <v>2299604</v>
      </c>
      <c r="Y5" s="8">
        <v>3320136</v>
      </c>
      <c r="Z5" s="2">
        <v>144.37859735850171</v>
      </c>
      <c r="AA5" s="6">
        <v>2299604</v>
      </c>
    </row>
    <row r="6" spans="1:27" ht="13.5" x14ac:dyDescent="0.25">
      <c r="A6" s="23" t="s">
        <v>34</v>
      </c>
      <c r="B6" s="24" t="s">
        <v>32</v>
      </c>
      <c r="C6" s="6"/>
      <c r="D6" s="6"/>
      <c r="E6" s="7">
        <v>47719527</v>
      </c>
      <c r="F6" s="8">
        <v>54719527</v>
      </c>
      <c r="G6" s="8">
        <v>4354090</v>
      </c>
      <c r="H6" s="8">
        <v>3460837</v>
      </c>
      <c r="I6" s="8">
        <v>208617</v>
      </c>
      <c r="J6" s="8">
        <v>8023544</v>
      </c>
      <c r="K6" s="8">
        <v>3468598</v>
      </c>
      <c r="L6" s="8">
        <v>3948150</v>
      </c>
      <c r="M6" s="8">
        <v>4755753</v>
      </c>
      <c r="N6" s="8">
        <v>12172501</v>
      </c>
      <c r="O6" s="8">
        <v>3703618</v>
      </c>
      <c r="P6" s="8">
        <v>3773648</v>
      </c>
      <c r="Q6" s="8">
        <v>4853099</v>
      </c>
      <c r="R6" s="8">
        <v>12330365</v>
      </c>
      <c r="S6" s="8">
        <v>4211506</v>
      </c>
      <c r="T6" s="8">
        <v>4156250</v>
      </c>
      <c r="U6" s="8">
        <v>4660464</v>
      </c>
      <c r="V6" s="8">
        <v>13028220</v>
      </c>
      <c r="W6" s="8">
        <v>45554630</v>
      </c>
      <c r="X6" s="8">
        <v>54719527</v>
      </c>
      <c r="Y6" s="8">
        <v>-9164897</v>
      </c>
      <c r="Z6" s="2">
        <v>-16.748860055022043</v>
      </c>
      <c r="AA6" s="6">
        <v>54719527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170000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170000</v>
      </c>
      <c r="Y18" s="8">
        <v>-170000</v>
      </c>
      <c r="Z18" s="2">
        <v>-100</v>
      </c>
      <c r="AA18" s="6">
        <v>170000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50019131</v>
      </c>
      <c r="F21" s="35">
        <f t="shared" si="0"/>
        <v>57189131</v>
      </c>
      <c r="G21" s="35">
        <f t="shared" si="0"/>
        <v>9475556</v>
      </c>
      <c r="H21" s="35">
        <f t="shared" si="0"/>
        <v>3460837</v>
      </c>
      <c r="I21" s="35">
        <f t="shared" si="0"/>
        <v>208617</v>
      </c>
      <c r="J21" s="35">
        <f t="shared" si="0"/>
        <v>13145010</v>
      </c>
      <c r="K21" s="35">
        <f t="shared" si="0"/>
        <v>3468598</v>
      </c>
      <c r="L21" s="35">
        <f t="shared" si="0"/>
        <v>3948150</v>
      </c>
      <c r="M21" s="35">
        <f t="shared" si="0"/>
        <v>4755753</v>
      </c>
      <c r="N21" s="35">
        <f t="shared" si="0"/>
        <v>12172501</v>
      </c>
      <c r="O21" s="35">
        <f t="shared" si="0"/>
        <v>3703618</v>
      </c>
      <c r="P21" s="35">
        <f t="shared" si="0"/>
        <v>4271922</v>
      </c>
      <c r="Q21" s="35">
        <f t="shared" si="0"/>
        <v>4853099</v>
      </c>
      <c r="R21" s="35">
        <f t="shared" si="0"/>
        <v>12828639</v>
      </c>
      <c r="S21" s="35">
        <f t="shared" si="0"/>
        <v>4211506</v>
      </c>
      <c r="T21" s="35">
        <f t="shared" si="0"/>
        <v>4156250</v>
      </c>
      <c r="U21" s="35">
        <f t="shared" si="0"/>
        <v>4660464</v>
      </c>
      <c r="V21" s="35">
        <f t="shared" si="0"/>
        <v>13028220</v>
      </c>
      <c r="W21" s="35">
        <f t="shared" si="0"/>
        <v>51174370</v>
      </c>
      <c r="X21" s="35">
        <f t="shared" si="0"/>
        <v>57189131</v>
      </c>
      <c r="Y21" s="35">
        <f t="shared" si="0"/>
        <v>-6014761</v>
      </c>
      <c r="Z21" s="36">
        <f>+IF(X21&lt;&gt;0,+(Y21/X21)*100,0)</f>
        <v>-10.517314907267956</v>
      </c>
      <c r="AA21" s="33">
        <f>SUM(AA5:AA20)</f>
        <v>57189131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6527675</v>
      </c>
      <c r="F24" s="8">
        <v>6527675</v>
      </c>
      <c r="G24" s="8">
        <v>445955</v>
      </c>
      <c r="H24" s="8">
        <v>442045</v>
      </c>
      <c r="I24" s="8">
        <v>938603</v>
      </c>
      <c r="J24" s="8">
        <v>1826603</v>
      </c>
      <c r="K24" s="8"/>
      <c r="L24" s="8">
        <v>476380</v>
      </c>
      <c r="M24" s="8">
        <v>506704</v>
      </c>
      <c r="N24" s="8">
        <v>983084</v>
      </c>
      <c r="O24" s="8">
        <v>555384</v>
      </c>
      <c r="P24" s="8">
        <v>517656</v>
      </c>
      <c r="Q24" s="8">
        <v>462311</v>
      </c>
      <c r="R24" s="8">
        <v>1535351</v>
      </c>
      <c r="S24" s="8"/>
      <c r="T24" s="8">
        <v>506017</v>
      </c>
      <c r="U24" s="8">
        <v>498966</v>
      </c>
      <c r="V24" s="8">
        <v>1004983</v>
      </c>
      <c r="W24" s="8">
        <v>5350021</v>
      </c>
      <c r="X24" s="8">
        <v>6527675</v>
      </c>
      <c r="Y24" s="8">
        <v>-1177654</v>
      </c>
      <c r="Z24" s="2">
        <v>-18.040941070136</v>
      </c>
      <c r="AA24" s="6">
        <v>6527675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-501042</v>
      </c>
      <c r="D26" s="6"/>
      <c r="E26" s="7">
        <v>3821347</v>
      </c>
      <c r="F26" s="8">
        <v>3821347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3821347</v>
      </c>
      <c r="Y26" s="8">
        <v>-3821347</v>
      </c>
      <c r="Z26" s="2">
        <v>-100</v>
      </c>
      <c r="AA26" s="6">
        <v>3821347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41801967</v>
      </c>
      <c r="D29" s="6"/>
      <c r="E29" s="7">
        <v>36766954</v>
      </c>
      <c r="F29" s="8">
        <v>45000000</v>
      </c>
      <c r="G29" s="8">
        <v>6590441</v>
      </c>
      <c r="H29" s="8"/>
      <c r="I29" s="8">
        <v>6431663</v>
      </c>
      <c r="J29" s="8">
        <v>13022104</v>
      </c>
      <c r="K29" s="8"/>
      <c r="L29" s="8">
        <v>6441715</v>
      </c>
      <c r="M29" s="8">
        <v>6381889</v>
      </c>
      <c r="N29" s="8">
        <v>12823604</v>
      </c>
      <c r="O29" s="8">
        <v>3486281</v>
      </c>
      <c r="P29" s="8">
        <v>4498685</v>
      </c>
      <c r="Q29" s="8">
        <v>3414541</v>
      </c>
      <c r="R29" s="8">
        <v>11399507</v>
      </c>
      <c r="S29" s="8">
        <v>3158274</v>
      </c>
      <c r="T29" s="8">
        <v>3521907</v>
      </c>
      <c r="U29" s="8">
        <v>6934281</v>
      </c>
      <c r="V29" s="8">
        <v>13614462</v>
      </c>
      <c r="W29" s="8">
        <v>50859677</v>
      </c>
      <c r="X29" s="8">
        <v>45000000</v>
      </c>
      <c r="Y29" s="8">
        <v>5859677</v>
      </c>
      <c r="Z29" s="2">
        <v>13.021504444444446</v>
      </c>
      <c r="AA29" s="6">
        <v>45000000</v>
      </c>
    </row>
    <row r="30" spans="1:27" ht="13.5" x14ac:dyDescent="0.25">
      <c r="A30" s="25" t="s">
        <v>56</v>
      </c>
      <c r="B30" s="24" t="s">
        <v>32</v>
      </c>
      <c r="C30" s="6">
        <v>1325357</v>
      </c>
      <c r="D30" s="6"/>
      <c r="E30" s="7">
        <v>495744</v>
      </c>
      <c r="F30" s="8">
        <v>995744</v>
      </c>
      <c r="G30" s="8">
        <v>1774</v>
      </c>
      <c r="H30" s="8">
        <v>296</v>
      </c>
      <c r="I30" s="8">
        <v>120</v>
      </c>
      <c r="J30" s="8">
        <v>2190</v>
      </c>
      <c r="K30" s="8">
        <v>1407</v>
      </c>
      <c r="L30" s="8">
        <v>7543</v>
      </c>
      <c r="M30" s="8">
        <v>52947</v>
      </c>
      <c r="N30" s="8">
        <v>61897</v>
      </c>
      <c r="O30" s="8">
        <v>4560</v>
      </c>
      <c r="P30" s="8">
        <v>11235</v>
      </c>
      <c r="Q30" s="8">
        <v>125815</v>
      </c>
      <c r="R30" s="8">
        <v>141610</v>
      </c>
      <c r="S30" s="8">
        <v>1226</v>
      </c>
      <c r="T30" s="8">
        <v>1560</v>
      </c>
      <c r="U30" s="8">
        <v>276421</v>
      </c>
      <c r="V30" s="8">
        <v>279207</v>
      </c>
      <c r="W30" s="8">
        <v>484904</v>
      </c>
      <c r="X30" s="8">
        <v>995744</v>
      </c>
      <c r="Y30" s="8">
        <v>-510840</v>
      </c>
      <c r="Z30" s="2">
        <v>-51.302342770832666</v>
      </c>
      <c r="AA30" s="6">
        <v>995744</v>
      </c>
    </row>
    <row r="31" spans="1:27" ht="13.5" x14ac:dyDescent="0.25">
      <c r="A31" s="25" t="s">
        <v>57</v>
      </c>
      <c r="B31" s="24" t="s">
        <v>32</v>
      </c>
      <c r="C31" s="6">
        <v>498926</v>
      </c>
      <c r="D31" s="6"/>
      <c r="E31" s="7">
        <v>591559</v>
      </c>
      <c r="F31" s="8">
        <v>2054777</v>
      </c>
      <c r="G31" s="8">
        <v>126756</v>
      </c>
      <c r="H31" s="8">
        <v>126756</v>
      </c>
      <c r="I31" s="8">
        <v>73385</v>
      </c>
      <c r="J31" s="8">
        <v>326897</v>
      </c>
      <c r="K31" s="8">
        <v>155373</v>
      </c>
      <c r="L31" s="8">
        <v>36233</v>
      </c>
      <c r="M31" s="8">
        <v>397</v>
      </c>
      <c r="N31" s="8">
        <v>192003</v>
      </c>
      <c r="O31" s="8"/>
      <c r="P31" s="8">
        <v>60594</v>
      </c>
      <c r="Q31" s="8">
        <v>58207</v>
      </c>
      <c r="R31" s="8">
        <v>118801</v>
      </c>
      <c r="S31" s="8"/>
      <c r="T31" s="8">
        <v>897199</v>
      </c>
      <c r="U31" s="8">
        <v>389229</v>
      </c>
      <c r="V31" s="8">
        <v>1286428</v>
      </c>
      <c r="W31" s="8">
        <v>1924129</v>
      </c>
      <c r="X31" s="8">
        <v>2054777</v>
      </c>
      <c r="Y31" s="8">
        <v>-130648</v>
      </c>
      <c r="Z31" s="2">
        <v>-6.3582568814036762</v>
      </c>
      <c r="AA31" s="6">
        <v>2054777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2414763</v>
      </c>
      <c r="F33" s="8">
        <v>2061284</v>
      </c>
      <c r="G33" s="8">
        <v>5736</v>
      </c>
      <c r="H33" s="8">
        <v>3122</v>
      </c>
      <c r="I33" s="8">
        <v>10131</v>
      </c>
      <c r="J33" s="8">
        <v>18989</v>
      </c>
      <c r="K33" s="8">
        <v>1439</v>
      </c>
      <c r="L33" s="8">
        <v>7489</v>
      </c>
      <c r="M33" s="8">
        <v>6217</v>
      </c>
      <c r="N33" s="8">
        <v>15145</v>
      </c>
      <c r="O33" s="8">
        <v>6058</v>
      </c>
      <c r="P33" s="8">
        <v>7088</v>
      </c>
      <c r="Q33" s="8">
        <v>5107</v>
      </c>
      <c r="R33" s="8">
        <v>18253</v>
      </c>
      <c r="S33" s="8">
        <v>3756</v>
      </c>
      <c r="T33" s="8">
        <v>57216</v>
      </c>
      <c r="U33" s="8">
        <v>4389</v>
      </c>
      <c r="V33" s="8">
        <v>65361</v>
      </c>
      <c r="W33" s="8">
        <v>117748</v>
      </c>
      <c r="X33" s="8">
        <v>2061284</v>
      </c>
      <c r="Y33" s="8">
        <v>-1943536</v>
      </c>
      <c r="Z33" s="2">
        <v>-94.287638190564721</v>
      </c>
      <c r="AA33" s="6">
        <v>2061284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43125208</v>
      </c>
      <c r="D35" s="33">
        <f>SUM(D24:D34)</f>
        <v>0</v>
      </c>
      <c r="E35" s="34">
        <f t="shared" si="1"/>
        <v>50618042</v>
      </c>
      <c r="F35" s="35">
        <f t="shared" si="1"/>
        <v>60460827</v>
      </c>
      <c r="G35" s="35">
        <f t="shared" si="1"/>
        <v>7170662</v>
      </c>
      <c r="H35" s="35">
        <f t="shared" si="1"/>
        <v>572219</v>
      </c>
      <c r="I35" s="35">
        <f t="shared" si="1"/>
        <v>7453902</v>
      </c>
      <c r="J35" s="35">
        <f t="shared" si="1"/>
        <v>15196783</v>
      </c>
      <c r="K35" s="35">
        <f t="shared" si="1"/>
        <v>158219</v>
      </c>
      <c r="L35" s="35">
        <f t="shared" si="1"/>
        <v>6969360</v>
      </c>
      <c r="M35" s="35">
        <f t="shared" si="1"/>
        <v>6948154</v>
      </c>
      <c r="N35" s="35">
        <f t="shared" si="1"/>
        <v>14075733</v>
      </c>
      <c r="O35" s="35">
        <f t="shared" si="1"/>
        <v>4052283</v>
      </c>
      <c r="P35" s="35">
        <f t="shared" si="1"/>
        <v>5095258</v>
      </c>
      <c r="Q35" s="35">
        <f t="shared" si="1"/>
        <v>4065981</v>
      </c>
      <c r="R35" s="35">
        <f t="shared" si="1"/>
        <v>13213522</v>
      </c>
      <c r="S35" s="35">
        <f t="shared" si="1"/>
        <v>3163256</v>
      </c>
      <c r="T35" s="35">
        <f t="shared" si="1"/>
        <v>4983899</v>
      </c>
      <c r="U35" s="35">
        <f t="shared" si="1"/>
        <v>8103286</v>
      </c>
      <c r="V35" s="35">
        <f t="shared" si="1"/>
        <v>16250441</v>
      </c>
      <c r="W35" s="35">
        <f t="shared" si="1"/>
        <v>58736479</v>
      </c>
      <c r="X35" s="35">
        <f t="shared" si="1"/>
        <v>60460827</v>
      </c>
      <c r="Y35" s="35">
        <f t="shared" si="1"/>
        <v>-1724348</v>
      </c>
      <c r="Z35" s="36">
        <f>+IF(X35&lt;&gt;0,+(Y35/X35)*100,0)</f>
        <v>-2.8520086236994411</v>
      </c>
      <c r="AA35" s="33">
        <f>SUM(AA24:AA34)</f>
        <v>60460827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-43125208</v>
      </c>
      <c r="D37" s="46">
        <f>+D21-D35</f>
        <v>0</v>
      </c>
      <c r="E37" s="47">
        <f t="shared" si="2"/>
        <v>-598911</v>
      </c>
      <c r="F37" s="48">
        <f t="shared" si="2"/>
        <v>-3271696</v>
      </c>
      <c r="G37" s="48">
        <f t="shared" si="2"/>
        <v>2304894</v>
      </c>
      <c r="H37" s="48">
        <f t="shared" si="2"/>
        <v>2888618</v>
      </c>
      <c r="I37" s="48">
        <f t="shared" si="2"/>
        <v>-7245285</v>
      </c>
      <c r="J37" s="48">
        <f t="shared" si="2"/>
        <v>-2051773</v>
      </c>
      <c r="K37" s="48">
        <f t="shared" si="2"/>
        <v>3310379</v>
      </c>
      <c r="L37" s="48">
        <f t="shared" si="2"/>
        <v>-3021210</v>
      </c>
      <c r="M37" s="48">
        <f t="shared" si="2"/>
        <v>-2192401</v>
      </c>
      <c r="N37" s="48">
        <f t="shared" si="2"/>
        <v>-1903232</v>
      </c>
      <c r="O37" s="48">
        <f t="shared" si="2"/>
        <v>-348665</v>
      </c>
      <c r="P37" s="48">
        <f t="shared" si="2"/>
        <v>-823336</v>
      </c>
      <c r="Q37" s="48">
        <f t="shared" si="2"/>
        <v>787118</v>
      </c>
      <c r="R37" s="48">
        <f t="shared" si="2"/>
        <v>-384883</v>
      </c>
      <c r="S37" s="48">
        <f t="shared" si="2"/>
        <v>1048250</v>
      </c>
      <c r="T37" s="48">
        <f t="shared" si="2"/>
        <v>-827649</v>
      </c>
      <c r="U37" s="48">
        <f t="shared" si="2"/>
        <v>-3442822</v>
      </c>
      <c r="V37" s="48">
        <f t="shared" si="2"/>
        <v>-3222221</v>
      </c>
      <c r="W37" s="48">
        <f t="shared" si="2"/>
        <v>-7562109</v>
      </c>
      <c r="X37" s="48">
        <f>IF(F21=F35,0,X21-X35)</f>
        <v>-3271696</v>
      </c>
      <c r="Y37" s="48">
        <f t="shared" si="2"/>
        <v>-4290413</v>
      </c>
      <c r="Z37" s="49">
        <f>+IF(X37&lt;&gt;0,+(Y37/X37)*100,0)</f>
        <v>131.13727559039717</v>
      </c>
      <c r="AA37" s="46">
        <f>+AA21-AA35</f>
        <v>-3271696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1500000</v>
      </c>
      <c r="F38" s="8">
        <v>2830000</v>
      </c>
      <c r="G38" s="8"/>
      <c r="H38" s="8"/>
      <c r="I38" s="8">
        <v>125402</v>
      </c>
      <c r="J38" s="8">
        <v>125402</v>
      </c>
      <c r="K38" s="8">
        <v>105266</v>
      </c>
      <c r="L38" s="8">
        <v>78527</v>
      </c>
      <c r="M38" s="8">
        <v>720064</v>
      </c>
      <c r="N38" s="8">
        <v>903857</v>
      </c>
      <c r="O38" s="8">
        <v>542166</v>
      </c>
      <c r="P38" s="8"/>
      <c r="Q38" s="8">
        <v>591002</v>
      </c>
      <c r="R38" s="8">
        <v>1133168</v>
      </c>
      <c r="S38" s="8">
        <v>776641</v>
      </c>
      <c r="T38" s="8"/>
      <c r="U38" s="8">
        <v>1952644</v>
      </c>
      <c r="V38" s="8">
        <v>2729285</v>
      </c>
      <c r="W38" s="8">
        <v>4891712</v>
      </c>
      <c r="X38" s="8">
        <v>2830000</v>
      </c>
      <c r="Y38" s="8">
        <v>2061712</v>
      </c>
      <c r="Z38" s="2">
        <v>72.85201413427562</v>
      </c>
      <c r="AA38" s="6">
        <v>2830000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-43125208</v>
      </c>
      <c r="D41" s="56">
        <f>SUM(D37:D40)</f>
        <v>0</v>
      </c>
      <c r="E41" s="57">
        <f t="shared" si="3"/>
        <v>901089</v>
      </c>
      <c r="F41" s="58">
        <f t="shared" si="3"/>
        <v>-441696</v>
      </c>
      <c r="G41" s="58">
        <f t="shared" si="3"/>
        <v>2304894</v>
      </c>
      <c r="H41" s="58">
        <f t="shared" si="3"/>
        <v>2888618</v>
      </c>
      <c r="I41" s="58">
        <f t="shared" si="3"/>
        <v>-7119883</v>
      </c>
      <c r="J41" s="58">
        <f t="shared" si="3"/>
        <v>-1926371</v>
      </c>
      <c r="K41" s="58">
        <f t="shared" si="3"/>
        <v>3415645</v>
      </c>
      <c r="L41" s="58">
        <f t="shared" si="3"/>
        <v>-2942683</v>
      </c>
      <c r="M41" s="58">
        <f t="shared" si="3"/>
        <v>-1472337</v>
      </c>
      <c r="N41" s="58">
        <f t="shared" si="3"/>
        <v>-999375</v>
      </c>
      <c r="O41" s="58">
        <f t="shared" si="3"/>
        <v>193501</v>
      </c>
      <c r="P41" s="58">
        <f t="shared" si="3"/>
        <v>-823336</v>
      </c>
      <c r="Q41" s="58">
        <f t="shared" si="3"/>
        <v>1378120</v>
      </c>
      <c r="R41" s="58">
        <f t="shared" si="3"/>
        <v>748285</v>
      </c>
      <c r="S41" s="58">
        <f t="shared" si="3"/>
        <v>1824891</v>
      </c>
      <c r="T41" s="58">
        <f t="shared" si="3"/>
        <v>-827649</v>
      </c>
      <c r="U41" s="58">
        <f t="shared" si="3"/>
        <v>-1490178</v>
      </c>
      <c r="V41" s="58">
        <f t="shared" si="3"/>
        <v>-492936</v>
      </c>
      <c r="W41" s="58">
        <f t="shared" si="3"/>
        <v>-2670397</v>
      </c>
      <c r="X41" s="58">
        <f t="shared" si="3"/>
        <v>-441696</v>
      </c>
      <c r="Y41" s="58">
        <f t="shared" si="3"/>
        <v>-2228701</v>
      </c>
      <c r="Z41" s="59">
        <f>+IF(X41&lt;&gt;0,+(Y41/X41)*100,0)</f>
        <v>504.57803557197707</v>
      </c>
      <c r="AA41" s="56">
        <f>SUM(AA37:AA40)</f>
        <v>-441696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-43125208</v>
      </c>
      <c r="D43" s="64">
        <f>+D41-D42</f>
        <v>0</v>
      </c>
      <c r="E43" s="65">
        <f t="shared" si="4"/>
        <v>901089</v>
      </c>
      <c r="F43" s="66">
        <f t="shared" si="4"/>
        <v>-441696</v>
      </c>
      <c r="G43" s="66">
        <f t="shared" si="4"/>
        <v>2304894</v>
      </c>
      <c r="H43" s="66">
        <f t="shared" si="4"/>
        <v>2888618</v>
      </c>
      <c r="I43" s="66">
        <f t="shared" si="4"/>
        <v>-7119883</v>
      </c>
      <c r="J43" s="66">
        <f t="shared" si="4"/>
        <v>-1926371</v>
      </c>
      <c r="K43" s="66">
        <f t="shared" si="4"/>
        <v>3415645</v>
      </c>
      <c r="L43" s="66">
        <f t="shared" si="4"/>
        <v>-2942683</v>
      </c>
      <c r="M43" s="66">
        <f t="shared" si="4"/>
        <v>-1472337</v>
      </c>
      <c r="N43" s="66">
        <f t="shared" si="4"/>
        <v>-999375</v>
      </c>
      <c r="O43" s="66">
        <f t="shared" si="4"/>
        <v>193501</v>
      </c>
      <c r="P43" s="66">
        <f t="shared" si="4"/>
        <v>-823336</v>
      </c>
      <c r="Q43" s="66">
        <f t="shared" si="4"/>
        <v>1378120</v>
      </c>
      <c r="R43" s="66">
        <f t="shared" si="4"/>
        <v>748285</v>
      </c>
      <c r="S43" s="66">
        <f t="shared" si="4"/>
        <v>1824891</v>
      </c>
      <c r="T43" s="66">
        <f t="shared" si="4"/>
        <v>-827649</v>
      </c>
      <c r="U43" s="66">
        <f t="shared" si="4"/>
        <v>-1490178</v>
      </c>
      <c r="V43" s="66">
        <f t="shared" si="4"/>
        <v>-492936</v>
      </c>
      <c r="W43" s="66">
        <f t="shared" si="4"/>
        <v>-2670397</v>
      </c>
      <c r="X43" s="66">
        <f t="shared" si="4"/>
        <v>-441696</v>
      </c>
      <c r="Y43" s="66">
        <f t="shared" si="4"/>
        <v>-2228701</v>
      </c>
      <c r="Z43" s="67">
        <f>+IF(X43&lt;&gt;0,+(Y43/X43)*100,0)</f>
        <v>504.57803557197707</v>
      </c>
      <c r="AA43" s="64">
        <f>+AA41-AA42</f>
        <v>-441696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-43125208</v>
      </c>
      <c r="D45" s="56">
        <f>SUM(D43:D44)</f>
        <v>0</v>
      </c>
      <c r="E45" s="57">
        <f t="shared" si="5"/>
        <v>901089</v>
      </c>
      <c r="F45" s="58">
        <f t="shared" si="5"/>
        <v>-441696</v>
      </c>
      <c r="G45" s="58">
        <f t="shared" si="5"/>
        <v>2304894</v>
      </c>
      <c r="H45" s="58">
        <f t="shared" si="5"/>
        <v>2888618</v>
      </c>
      <c r="I45" s="58">
        <f t="shared" si="5"/>
        <v>-7119883</v>
      </c>
      <c r="J45" s="58">
        <f t="shared" si="5"/>
        <v>-1926371</v>
      </c>
      <c r="K45" s="58">
        <f t="shared" si="5"/>
        <v>3415645</v>
      </c>
      <c r="L45" s="58">
        <f t="shared" si="5"/>
        <v>-2942683</v>
      </c>
      <c r="M45" s="58">
        <f t="shared" si="5"/>
        <v>-1472337</v>
      </c>
      <c r="N45" s="58">
        <f t="shared" si="5"/>
        <v>-999375</v>
      </c>
      <c r="O45" s="58">
        <f t="shared" si="5"/>
        <v>193501</v>
      </c>
      <c r="P45" s="58">
        <f t="shared" si="5"/>
        <v>-823336</v>
      </c>
      <c r="Q45" s="58">
        <f t="shared" si="5"/>
        <v>1378120</v>
      </c>
      <c r="R45" s="58">
        <f t="shared" si="5"/>
        <v>748285</v>
      </c>
      <c r="S45" s="58">
        <f t="shared" si="5"/>
        <v>1824891</v>
      </c>
      <c r="T45" s="58">
        <f t="shared" si="5"/>
        <v>-827649</v>
      </c>
      <c r="U45" s="58">
        <f t="shared" si="5"/>
        <v>-1490178</v>
      </c>
      <c r="V45" s="58">
        <f t="shared" si="5"/>
        <v>-492936</v>
      </c>
      <c r="W45" s="58">
        <f t="shared" si="5"/>
        <v>-2670397</v>
      </c>
      <c r="X45" s="58">
        <f t="shared" si="5"/>
        <v>-441696</v>
      </c>
      <c r="Y45" s="58">
        <f t="shared" si="5"/>
        <v>-2228701</v>
      </c>
      <c r="Z45" s="59">
        <f>+IF(X45&lt;&gt;0,+(Y45/X45)*100,0)</f>
        <v>504.57803557197707</v>
      </c>
      <c r="AA45" s="56">
        <f>SUM(AA43:AA44)</f>
        <v>-441696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-43125208</v>
      </c>
      <c r="D47" s="71">
        <f>SUM(D45:D46)</f>
        <v>0</v>
      </c>
      <c r="E47" s="72">
        <f t="shared" si="6"/>
        <v>901089</v>
      </c>
      <c r="F47" s="73">
        <f t="shared" si="6"/>
        <v>-441696</v>
      </c>
      <c r="G47" s="73">
        <f t="shared" si="6"/>
        <v>2304894</v>
      </c>
      <c r="H47" s="74">
        <f t="shared" si="6"/>
        <v>2888618</v>
      </c>
      <c r="I47" s="74">
        <f t="shared" si="6"/>
        <v>-7119883</v>
      </c>
      <c r="J47" s="74">
        <f t="shared" si="6"/>
        <v>-1926371</v>
      </c>
      <c r="K47" s="74">
        <f t="shared" si="6"/>
        <v>3415645</v>
      </c>
      <c r="L47" s="74">
        <f t="shared" si="6"/>
        <v>-2942683</v>
      </c>
      <c r="M47" s="73">
        <f t="shared" si="6"/>
        <v>-1472337</v>
      </c>
      <c r="N47" s="73">
        <f t="shared" si="6"/>
        <v>-999375</v>
      </c>
      <c r="O47" s="74">
        <f t="shared" si="6"/>
        <v>193501</v>
      </c>
      <c r="P47" s="74">
        <f t="shared" si="6"/>
        <v>-823336</v>
      </c>
      <c r="Q47" s="74">
        <f t="shared" si="6"/>
        <v>1378120</v>
      </c>
      <c r="R47" s="74">
        <f t="shared" si="6"/>
        <v>748285</v>
      </c>
      <c r="S47" s="74">
        <f t="shared" si="6"/>
        <v>1824891</v>
      </c>
      <c r="T47" s="73">
        <f t="shared" si="6"/>
        <v>-827649</v>
      </c>
      <c r="U47" s="73">
        <f t="shared" si="6"/>
        <v>-1490178</v>
      </c>
      <c r="V47" s="74">
        <f t="shared" si="6"/>
        <v>-492936</v>
      </c>
      <c r="W47" s="74">
        <f t="shared" si="6"/>
        <v>-2670397</v>
      </c>
      <c r="X47" s="74">
        <f t="shared" si="6"/>
        <v>-441696</v>
      </c>
      <c r="Y47" s="74">
        <f t="shared" si="6"/>
        <v>-2228701</v>
      </c>
      <c r="Z47" s="75">
        <f>+IF(X47&lt;&gt;0,+(Y47/X47)*100,0)</f>
        <v>504.57803557197707</v>
      </c>
      <c r="AA47" s="76">
        <f>SUM(AA45:AA46)</f>
        <v>-441696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22173355</v>
      </c>
      <c r="D6" s="6"/>
      <c r="E6" s="7">
        <v>35404599</v>
      </c>
      <c r="F6" s="8">
        <v>35404600</v>
      </c>
      <c r="G6" s="8">
        <v>2161021</v>
      </c>
      <c r="H6" s="8">
        <v>647672</v>
      </c>
      <c r="I6" s="8">
        <v>988174</v>
      </c>
      <c r="J6" s="8">
        <v>3796867</v>
      </c>
      <c r="K6" s="8">
        <v>981243</v>
      </c>
      <c r="L6" s="8">
        <v>838892</v>
      </c>
      <c r="M6" s="8">
        <v>1697120</v>
      </c>
      <c r="N6" s="8">
        <v>3517255</v>
      </c>
      <c r="O6" s="8">
        <v>1360390</v>
      </c>
      <c r="P6" s="8">
        <v>791093</v>
      </c>
      <c r="Q6" s="8">
        <v>1398943</v>
      </c>
      <c r="R6" s="8">
        <v>3550426</v>
      </c>
      <c r="S6" s="8">
        <v>1086290</v>
      </c>
      <c r="T6" s="8">
        <v>1629920</v>
      </c>
      <c r="U6" s="8">
        <v>1188345</v>
      </c>
      <c r="V6" s="8">
        <v>3904555</v>
      </c>
      <c r="W6" s="8">
        <v>14769103</v>
      </c>
      <c r="X6" s="8">
        <v>35404600</v>
      </c>
      <c r="Y6" s="8">
        <v>-20635497</v>
      </c>
      <c r="Z6" s="2">
        <v>-58.284790676917687</v>
      </c>
      <c r="AA6" s="6">
        <v>35404600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-211699</v>
      </c>
      <c r="D15" s="6"/>
      <c r="E15" s="7">
        <v>709479</v>
      </c>
      <c r="F15" s="8">
        <v>615426</v>
      </c>
      <c r="G15" s="8"/>
      <c r="H15" s="8"/>
      <c r="I15" s="8">
        <v>-266</v>
      </c>
      <c r="J15" s="8">
        <v>-266</v>
      </c>
      <c r="K15" s="8"/>
      <c r="L15" s="8"/>
      <c r="M15" s="8"/>
      <c r="N15" s="8"/>
      <c r="O15" s="8"/>
      <c r="P15" s="8"/>
      <c r="Q15" s="8"/>
      <c r="R15" s="8"/>
      <c r="S15" s="8"/>
      <c r="T15" s="8">
        <v>804</v>
      </c>
      <c r="U15" s="8"/>
      <c r="V15" s="8">
        <v>804</v>
      </c>
      <c r="W15" s="8">
        <v>538</v>
      </c>
      <c r="X15" s="8">
        <v>615426</v>
      </c>
      <c r="Y15" s="8">
        <v>-614888</v>
      </c>
      <c r="Z15" s="2">
        <v>-99.912580878935884</v>
      </c>
      <c r="AA15" s="6">
        <v>615426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21961656</v>
      </c>
      <c r="D21" s="33">
        <f t="shared" si="0"/>
        <v>0</v>
      </c>
      <c r="E21" s="34">
        <f t="shared" si="0"/>
        <v>36114078</v>
      </c>
      <c r="F21" s="35">
        <f t="shared" si="0"/>
        <v>36020026</v>
      </c>
      <c r="G21" s="35">
        <f t="shared" si="0"/>
        <v>2161021</v>
      </c>
      <c r="H21" s="35">
        <f t="shared" si="0"/>
        <v>647672</v>
      </c>
      <c r="I21" s="35">
        <f t="shared" si="0"/>
        <v>987908</v>
      </c>
      <c r="J21" s="35">
        <f t="shared" si="0"/>
        <v>3796601</v>
      </c>
      <c r="K21" s="35">
        <f t="shared" si="0"/>
        <v>981243</v>
      </c>
      <c r="L21" s="35">
        <f t="shared" si="0"/>
        <v>838892</v>
      </c>
      <c r="M21" s="35">
        <f t="shared" si="0"/>
        <v>1697120</v>
      </c>
      <c r="N21" s="35">
        <f t="shared" si="0"/>
        <v>3517255</v>
      </c>
      <c r="O21" s="35">
        <f t="shared" si="0"/>
        <v>1360390</v>
      </c>
      <c r="P21" s="35">
        <f t="shared" si="0"/>
        <v>791093</v>
      </c>
      <c r="Q21" s="35">
        <f t="shared" si="0"/>
        <v>1398943</v>
      </c>
      <c r="R21" s="35">
        <f t="shared" si="0"/>
        <v>3550426</v>
      </c>
      <c r="S21" s="35">
        <f t="shared" si="0"/>
        <v>1086290</v>
      </c>
      <c r="T21" s="35">
        <f t="shared" si="0"/>
        <v>1630724</v>
      </c>
      <c r="U21" s="35">
        <f t="shared" si="0"/>
        <v>1188345</v>
      </c>
      <c r="V21" s="35">
        <f t="shared" si="0"/>
        <v>3905359</v>
      </c>
      <c r="W21" s="35">
        <f t="shared" si="0"/>
        <v>14769641</v>
      </c>
      <c r="X21" s="35">
        <f t="shared" si="0"/>
        <v>36020026</v>
      </c>
      <c r="Y21" s="35">
        <f t="shared" si="0"/>
        <v>-21250385</v>
      </c>
      <c r="Z21" s="36">
        <f>+IF(X21&lt;&gt;0,+(Y21/X21)*100,0)</f>
        <v>-58.996029042288868</v>
      </c>
      <c r="AA21" s="33">
        <f>SUM(AA5:AA20)</f>
        <v>36020026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1902228</v>
      </c>
      <c r="D24" s="6"/>
      <c r="E24" s="7">
        <v>2060339</v>
      </c>
      <c r="F24" s="8">
        <v>2503705</v>
      </c>
      <c r="G24" s="8">
        <v>160911</v>
      </c>
      <c r="H24" s="8">
        <v>258718</v>
      </c>
      <c r="I24" s="8">
        <v>175778</v>
      </c>
      <c r="J24" s="8">
        <v>595407</v>
      </c>
      <c r="K24" s="8"/>
      <c r="L24" s="8"/>
      <c r="M24" s="8"/>
      <c r="N24" s="8"/>
      <c r="O24" s="8">
        <v>190790</v>
      </c>
      <c r="P24" s="8"/>
      <c r="Q24" s="8"/>
      <c r="R24" s="8">
        <v>190790</v>
      </c>
      <c r="S24" s="8"/>
      <c r="T24" s="8"/>
      <c r="U24" s="8">
        <v>7676</v>
      </c>
      <c r="V24" s="8">
        <v>7676</v>
      </c>
      <c r="W24" s="8">
        <v>793873</v>
      </c>
      <c r="X24" s="8">
        <v>2503705</v>
      </c>
      <c r="Y24" s="8">
        <v>-1709832</v>
      </c>
      <c r="Z24" s="2">
        <v>-68.292071150554875</v>
      </c>
      <c r="AA24" s="6">
        <v>2503705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4267618</v>
      </c>
      <c r="F27" s="8">
        <v>4267618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4267618</v>
      </c>
      <c r="Y27" s="8">
        <v>-4267618</v>
      </c>
      <c r="Z27" s="2">
        <v>-100</v>
      </c>
      <c r="AA27" s="6">
        <v>4267618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20475330</v>
      </c>
      <c r="D29" s="6"/>
      <c r="E29" s="7">
        <v>25754369</v>
      </c>
      <c r="F29" s="8">
        <v>25754369</v>
      </c>
      <c r="G29" s="8"/>
      <c r="H29" s="8">
        <v>3053713</v>
      </c>
      <c r="I29" s="8">
        <v>1778712</v>
      </c>
      <c r="J29" s="8">
        <v>4832425</v>
      </c>
      <c r="K29" s="8"/>
      <c r="L29" s="8"/>
      <c r="M29" s="8"/>
      <c r="N29" s="8"/>
      <c r="O29" s="8">
        <v>1677959</v>
      </c>
      <c r="P29" s="8">
        <v>1587470</v>
      </c>
      <c r="Q29" s="8">
        <v>1679540</v>
      </c>
      <c r="R29" s="8">
        <v>4944969</v>
      </c>
      <c r="S29" s="8"/>
      <c r="T29" s="8">
        <v>1582954</v>
      </c>
      <c r="U29" s="8"/>
      <c r="V29" s="8">
        <v>1582954</v>
      </c>
      <c r="W29" s="8">
        <v>11360348</v>
      </c>
      <c r="X29" s="8">
        <v>25754369</v>
      </c>
      <c r="Y29" s="8">
        <v>-14394021</v>
      </c>
      <c r="Z29" s="2">
        <v>-55.889627891873417</v>
      </c>
      <c r="AA29" s="6">
        <v>25754369</v>
      </c>
    </row>
    <row r="30" spans="1:27" ht="13.5" x14ac:dyDescent="0.25">
      <c r="A30" s="25" t="s">
        <v>56</v>
      </c>
      <c r="B30" s="24" t="s">
        <v>32</v>
      </c>
      <c r="C30" s="6">
        <v>372565</v>
      </c>
      <c r="D30" s="6"/>
      <c r="E30" s="7">
        <v>900842</v>
      </c>
      <c r="F30" s="8">
        <v>660000</v>
      </c>
      <c r="G30" s="8">
        <v>591</v>
      </c>
      <c r="H30" s="8">
        <v>46178</v>
      </c>
      <c r="I30" s="8"/>
      <c r="J30" s="8">
        <v>46769</v>
      </c>
      <c r="K30" s="8">
        <v>2486</v>
      </c>
      <c r="L30" s="8"/>
      <c r="M30" s="8"/>
      <c r="N30" s="8">
        <v>2486</v>
      </c>
      <c r="O30" s="8">
        <v>3350</v>
      </c>
      <c r="P30" s="8"/>
      <c r="Q30" s="8">
        <v>97389</v>
      </c>
      <c r="R30" s="8">
        <v>100739</v>
      </c>
      <c r="S30" s="8">
        <v>159103</v>
      </c>
      <c r="T30" s="8">
        <v>19341</v>
      </c>
      <c r="U30" s="8">
        <v>44361</v>
      </c>
      <c r="V30" s="8">
        <v>222805</v>
      </c>
      <c r="W30" s="8">
        <v>372799</v>
      </c>
      <c r="X30" s="8">
        <v>660000</v>
      </c>
      <c r="Y30" s="8">
        <v>-287201</v>
      </c>
      <c r="Z30" s="2">
        <v>-43.515303030303031</v>
      </c>
      <c r="AA30" s="6">
        <v>660000</v>
      </c>
    </row>
    <row r="31" spans="1:27" ht="13.5" x14ac:dyDescent="0.25">
      <c r="A31" s="25" t="s">
        <v>57</v>
      </c>
      <c r="B31" s="24" t="s">
        <v>32</v>
      </c>
      <c r="C31" s="6">
        <v>265279</v>
      </c>
      <c r="D31" s="6"/>
      <c r="E31" s="7">
        <v>255421</v>
      </c>
      <c r="F31" s="8">
        <v>350000</v>
      </c>
      <c r="G31" s="8">
        <v>2900</v>
      </c>
      <c r="H31" s="8"/>
      <c r="I31" s="8">
        <v>1695</v>
      </c>
      <c r="J31" s="8">
        <v>4595</v>
      </c>
      <c r="K31" s="8"/>
      <c r="L31" s="8">
        <v>71518</v>
      </c>
      <c r="M31" s="8">
        <v>148310</v>
      </c>
      <c r="N31" s="8">
        <v>219828</v>
      </c>
      <c r="O31" s="8"/>
      <c r="P31" s="8">
        <v>6310</v>
      </c>
      <c r="Q31" s="8"/>
      <c r="R31" s="8">
        <v>6310</v>
      </c>
      <c r="S31" s="8">
        <v>104551</v>
      </c>
      <c r="T31" s="8"/>
      <c r="U31" s="8">
        <v>3160</v>
      </c>
      <c r="V31" s="8">
        <v>107711</v>
      </c>
      <c r="W31" s="8">
        <v>338444</v>
      </c>
      <c r="X31" s="8">
        <v>350000</v>
      </c>
      <c r="Y31" s="8">
        <v>-11556</v>
      </c>
      <c r="Z31" s="2">
        <v>-3.3017142857142856</v>
      </c>
      <c r="AA31" s="6">
        <v>350000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88400</v>
      </c>
      <c r="D33" s="6"/>
      <c r="E33" s="7">
        <v>626311</v>
      </c>
      <c r="F33" s="8">
        <v>399785</v>
      </c>
      <c r="G33" s="8">
        <v>7251</v>
      </c>
      <c r="H33" s="8">
        <v>11225</v>
      </c>
      <c r="I33" s="8">
        <v>6390</v>
      </c>
      <c r="J33" s="8">
        <v>24866</v>
      </c>
      <c r="K33" s="8">
        <v>13682</v>
      </c>
      <c r="L33" s="8">
        <v>13994</v>
      </c>
      <c r="M33" s="8">
        <v>3116</v>
      </c>
      <c r="N33" s="8">
        <v>30792</v>
      </c>
      <c r="O33" s="8">
        <v>15596</v>
      </c>
      <c r="P33" s="8">
        <v>7220</v>
      </c>
      <c r="Q33" s="8">
        <v>30578</v>
      </c>
      <c r="R33" s="8">
        <v>53394</v>
      </c>
      <c r="S33" s="8">
        <v>12411</v>
      </c>
      <c r="T33" s="8">
        <v>5262</v>
      </c>
      <c r="U33" s="8">
        <v>27066</v>
      </c>
      <c r="V33" s="8">
        <v>44739</v>
      </c>
      <c r="W33" s="8">
        <v>153791</v>
      </c>
      <c r="X33" s="8">
        <v>399785</v>
      </c>
      <c r="Y33" s="8">
        <v>-245994</v>
      </c>
      <c r="Z33" s="2">
        <v>-61.53157322060607</v>
      </c>
      <c r="AA33" s="6">
        <v>399785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23103802</v>
      </c>
      <c r="D35" s="33">
        <f>SUM(D24:D34)</f>
        <v>0</v>
      </c>
      <c r="E35" s="34">
        <f t="shared" si="1"/>
        <v>33864900</v>
      </c>
      <c r="F35" s="35">
        <f t="shared" si="1"/>
        <v>33935477</v>
      </c>
      <c r="G35" s="35">
        <f t="shared" si="1"/>
        <v>171653</v>
      </c>
      <c r="H35" s="35">
        <f t="shared" si="1"/>
        <v>3369834</v>
      </c>
      <c r="I35" s="35">
        <f t="shared" si="1"/>
        <v>1962575</v>
      </c>
      <c r="J35" s="35">
        <f t="shared" si="1"/>
        <v>5504062</v>
      </c>
      <c r="K35" s="35">
        <f t="shared" si="1"/>
        <v>16168</v>
      </c>
      <c r="L35" s="35">
        <f t="shared" si="1"/>
        <v>85512</v>
      </c>
      <c r="M35" s="35">
        <f t="shared" si="1"/>
        <v>151426</v>
      </c>
      <c r="N35" s="35">
        <f t="shared" si="1"/>
        <v>253106</v>
      </c>
      <c r="O35" s="35">
        <f t="shared" si="1"/>
        <v>1887695</v>
      </c>
      <c r="P35" s="35">
        <f t="shared" si="1"/>
        <v>1601000</v>
      </c>
      <c r="Q35" s="35">
        <f t="shared" si="1"/>
        <v>1807507</v>
      </c>
      <c r="R35" s="35">
        <f t="shared" si="1"/>
        <v>5296202</v>
      </c>
      <c r="S35" s="35">
        <f t="shared" si="1"/>
        <v>276065</v>
      </c>
      <c r="T35" s="35">
        <f t="shared" si="1"/>
        <v>1607557</v>
      </c>
      <c r="U35" s="35">
        <f t="shared" si="1"/>
        <v>82263</v>
      </c>
      <c r="V35" s="35">
        <f t="shared" si="1"/>
        <v>1965885</v>
      </c>
      <c r="W35" s="35">
        <f t="shared" si="1"/>
        <v>13019255</v>
      </c>
      <c r="X35" s="35">
        <f t="shared" si="1"/>
        <v>33935477</v>
      </c>
      <c r="Y35" s="35">
        <f t="shared" si="1"/>
        <v>-20916222</v>
      </c>
      <c r="Z35" s="36">
        <f>+IF(X35&lt;&gt;0,+(Y35/X35)*100,0)</f>
        <v>-61.63526742234977</v>
      </c>
      <c r="AA35" s="33">
        <f>SUM(AA24:AA34)</f>
        <v>33935477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-1142146</v>
      </c>
      <c r="D37" s="46">
        <f>+D21-D35</f>
        <v>0</v>
      </c>
      <c r="E37" s="47">
        <f t="shared" si="2"/>
        <v>2249178</v>
      </c>
      <c r="F37" s="48">
        <f t="shared" si="2"/>
        <v>2084549</v>
      </c>
      <c r="G37" s="48">
        <f t="shared" si="2"/>
        <v>1989368</v>
      </c>
      <c r="H37" s="48">
        <f t="shared" si="2"/>
        <v>-2722162</v>
      </c>
      <c r="I37" s="48">
        <f t="shared" si="2"/>
        <v>-974667</v>
      </c>
      <c r="J37" s="48">
        <f t="shared" si="2"/>
        <v>-1707461</v>
      </c>
      <c r="K37" s="48">
        <f t="shared" si="2"/>
        <v>965075</v>
      </c>
      <c r="L37" s="48">
        <f t="shared" si="2"/>
        <v>753380</v>
      </c>
      <c r="M37" s="48">
        <f t="shared" si="2"/>
        <v>1545694</v>
      </c>
      <c r="N37" s="48">
        <f t="shared" si="2"/>
        <v>3264149</v>
      </c>
      <c r="O37" s="48">
        <f t="shared" si="2"/>
        <v>-527305</v>
      </c>
      <c r="P37" s="48">
        <f t="shared" si="2"/>
        <v>-809907</v>
      </c>
      <c r="Q37" s="48">
        <f t="shared" si="2"/>
        <v>-408564</v>
      </c>
      <c r="R37" s="48">
        <f t="shared" si="2"/>
        <v>-1745776</v>
      </c>
      <c r="S37" s="48">
        <f t="shared" si="2"/>
        <v>810225</v>
      </c>
      <c r="T37" s="48">
        <f t="shared" si="2"/>
        <v>23167</v>
      </c>
      <c r="U37" s="48">
        <f t="shared" si="2"/>
        <v>1106082</v>
      </c>
      <c r="V37" s="48">
        <f t="shared" si="2"/>
        <v>1939474</v>
      </c>
      <c r="W37" s="48">
        <f t="shared" si="2"/>
        <v>1750386</v>
      </c>
      <c r="X37" s="48">
        <f>IF(F21=F35,0,X21-X35)</f>
        <v>2084549</v>
      </c>
      <c r="Y37" s="48">
        <f t="shared" si="2"/>
        <v>-334163</v>
      </c>
      <c r="Z37" s="49">
        <f>+IF(X37&lt;&gt;0,+(Y37/X37)*100,0)</f>
        <v>-16.030469900203833</v>
      </c>
      <c r="AA37" s="46">
        <f>+AA21-AA35</f>
        <v>2084549</v>
      </c>
    </row>
    <row r="38" spans="1:27" ht="23.1" customHeight="1" x14ac:dyDescent="0.25">
      <c r="A38" s="50" t="s">
        <v>62</v>
      </c>
      <c r="B38" s="29" t="s">
        <v>32</v>
      </c>
      <c r="C38" s="6">
        <v>1799483</v>
      </c>
      <c r="D38" s="6"/>
      <c r="E38" s="7">
        <v>3000000</v>
      </c>
      <c r="F38" s="8">
        <v>3000000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1874561</v>
      </c>
      <c r="V38" s="8">
        <v>1874561</v>
      </c>
      <c r="W38" s="8">
        <v>1874561</v>
      </c>
      <c r="X38" s="8">
        <v>3000000</v>
      </c>
      <c r="Y38" s="8">
        <v>-1125439</v>
      </c>
      <c r="Z38" s="2">
        <v>-37.514633333333336</v>
      </c>
      <c r="AA38" s="6">
        <v>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657337</v>
      </c>
      <c r="D41" s="56">
        <f>SUM(D37:D40)</f>
        <v>0</v>
      </c>
      <c r="E41" s="57">
        <f t="shared" si="3"/>
        <v>5249178</v>
      </c>
      <c r="F41" s="58">
        <f t="shared" si="3"/>
        <v>5084549</v>
      </c>
      <c r="G41" s="58">
        <f t="shared" si="3"/>
        <v>1989368</v>
      </c>
      <c r="H41" s="58">
        <f t="shared" si="3"/>
        <v>-2722162</v>
      </c>
      <c r="I41" s="58">
        <f t="shared" si="3"/>
        <v>-974667</v>
      </c>
      <c r="J41" s="58">
        <f t="shared" si="3"/>
        <v>-1707461</v>
      </c>
      <c r="K41" s="58">
        <f t="shared" si="3"/>
        <v>965075</v>
      </c>
      <c r="L41" s="58">
        <f t="shared" si="3"/>
        <v>753380</v>
      </c>
      <c r="M41" s="58">
        <f t="shared" si="3"/>
        <v>1545694</v>
      </c>
      <c r="N41" s="58">
        <f t="shared" si="3"/>
        <v>3264149</v>
      </c>
      <c r="O41" s="58">
        <f t="shared" si="3"/>
        <v>-527305</v>
      </c>
      <c r="P41" s="58">
        <f t="shared" si="3"/>
        <v>-809907</v>
      </c>
      <c r="Q41" s="58">
        <f t="shared" si="3"/>
        <v>-408564</v>
      </c>
      <c r="R41" s="58">
        <f t="shared" si="3"/>
        <v>-1745776</v>
      </c>
      <c r="S41" s="58">
        <f t="shared" si="3"/>
        <v>810225</v>
      </c>
      <c r="T41" s="58">
        <f t="shared" si="3"/>
        <v>23167</v>
      </c>
      <c r="U41" s="58">
        <f t="shared" si="3"/>
        <v>2980643</v>
      </c>
      <c r="V41" s="58">
        <f t="shared" si="3"/>
        <v>3814035</v>
      </c>
      <c r="W41" s="58">
        <f t="shared" si="3"/>
        <v>3624947</v>
      </c>
      <c r="X41" s="58">
        <f t="shared" si="3"/>
        <v>5084549</v>
      </c>
      <c r="Y41" s="58">
        <f t="shared" si="3"/>
        <v>-1459602</v>
      </c>
      <c r="Z41" s="59">
        <f>+IF(X41&lt;&gt;0,+(Y41/X41)*100,0)</f>
        <v>-28.706616850383387</v>
      </c>
      <c r="AA41" s="56">
        <f>SUM(AA37:AA40)</f>
        <v>5084549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657337</v>
      </c>
      <c r="D43" s="64">
        <f>+D41-D42</f>
        <v>0</v>
      </c>
      <c r="E43" s="65">
        <f t="shared" si="4"/>
        <v>5249178</v>
      </c>
      <c r="F43" s="66">
        <f t="shared" si="4"/>
        <v>5084549</v>
      </c>
      <c r="G43" s="66">
        <f t="shared" si="4"/>
        <v>1989368</v>
      </c>
      <c r="H43" s="66">
        <f t="shared" si="4"/>
        <v>-2722162</v>
      </c>
      <c r="I43" s="66">
        <f t="shared" si="4"/>
        <v>-974667</v>
      </c>
      <c r="J43" s="66">
        <f t="shared" si="4"/>
        <v>-1707461</v>
      </c>
      <c r="K43" s="66">
        <f t="shared" si="4"/>
        <v>965075</v>
      </c>
      <c r="L43" s="66">
        <f t="shared" si="4"/>
        <v>753380</v>
      </c>
      <c r="M43" s="66">
        <f t="shared" si="4"/>
        <v>1545694</v>
      </c>
      <c r="N43" s="66">
        <f t="shared" si="4"/>
        <v>3264149</v>
      </c>
      <c r="O43" s="66">
        <f t="shared" si="4"/>
        <v>-527305</v>
      </c>
      <c r="P43" s="66">
        <f t="shared" si="4"/>
        <v>-809907</v>
      </c>
      <c r="Q43" s="66">
        <f t="shared" si="4"/>
        <v>-408564</v>
      </c>
      <c r="R43" s="66">
        <f t="shared" si="4"/>
        <v>-1745776</v>
      </c>
      <c r="S43" s="66">
        <f t="shared" si="4"/>
        <v>810225</v>
      </c>
      <c r="T43" s="66">
        <f t="shared" si="4"/>
        <v>23167</v>
      </c>
      <c r="U43" s="66">
        <f t="shared" si="4"/>
        <v>2980643</v>
      </c>
      <c r="V43" s="66">
        <f t="shared" si="4"/>
        <v>3814035</v>
      </c>
      <c r="W43" s="66">
        <f t="shared" si="4"/>
        <v>3624947</v>
      </c>
      <c r="X43" s="66">
        <f t="shared" si="4"/>
        <v>5084549</v>
      </c>
      <c r="Y43" s="66">
        <f t="shared" si="4"/>
        <v>-1459602</v>
      </c>
      <c r="Z43" s="67">
        <f>+IF(X43&lt;&gt;0,+(Y43/X43)*100,0)</f>
        <v>-28.706616850383387</v>
      </c>
      <c r="AA43" s="64">
        <f>+AA41-AA42</f>
        <v>5084549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657337</v>
      </c>
      <c r="D45" s="56">
        <f>SUM(D43:D44)</f>
        <v>0</v>
      </c>
      <c r="E45" s="57">
        <f t="shared" si="5"/>
        <v>5249178</v>
      </c>
      <c r="F45" s="58">
        <f t="shared" si="5"/>
        <v>5084549</v>
      </c>
      <c r="G45" s="58">
        <f t="shared" si="5"/>
        <v>1989368</v>
      </c>
      <c r="H45" s="58">
        <f t="shared" si="5"/>
        <v>-2722162</v>
      </c>
      <c r="I45" s="58">
        <f t="shared" si="5"/>
        <v>-974667</v>
      </c>
      <c r="J45" s="58">
        <f t="shared" si="5"/>
        <v>-1707461</v>
      </c>
      <c r="K45" s="58">
        <f t="shared" si="5"/>
        <v>965075</v>
      </c>
      <c r="L45" s="58">
        <f t="shared" si="5"/>
        <v>753380</v>
      </c>
      <c r="M45" s="58">
        <f t="shared" si="5"/>
        <v>1545694</v>
      </c>
      <c r="N45" s="58">
        <f t="shared" si="5"/>
        <v>3264149</v>
      </c>
      <c r="O45" s="58">
        <f t="shared" si="5"/>
        <v>-527305</v>
      </c>
      <c r="P45" s="58">
        <f t="shared" si="5"/>
        <v>-809907</v>
      </c>
      <c r="Q45" s="58">
        <f t="shared" si="5"/>
        <v>-408564</v>
      </c>
      <c r="R45" s="58">
        <f t="shared" si="5"/>
        <v>-1745776</v>
      </c>
      <c r="S45" s="58">
        <f t="shared" si="5"/>
        <v>810225</v>
      </c>
      <c r="T45" s="58">
        <f t="shared" si="5"/>
        <v>23167</v>
      </c>
      <c r="U45" s="58">
        <f t="shared" si="5"/>
        <v>2980643</v>
      </c>
      <c r="V45" s="58">
        <f t="shared" si="5"/>
        <v>3814035</v>
      </c>
      <c r="W45" s="58">
        <f t="shared" si="5"/>
        <v>3624947</v>
      </c>
      <c r="X45" s="58">
        <f t="shared" si="5"/>
        <v>5084549</v>
      </c>
      <c r="Y45" s="58">
        <f t="shared" si="5"/>
        <v>-1459602</v>
      </c>
      <c r="Z45" s="59">
        <f>+IF(X45&lt;&gt;0,+(Y45/X45)*100,0)</f>
        <v>-28.706616850383387</v>
      </c>
      <c r="AA45" s="56">
        <f>SUM(AA43:AA44)</f>
        <v>5084549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657337</v>
      </c>
      <c r="D47" s="71">
        <f>SUM(D45:D46)</f>
        <v>0</v>
      </c>
      <c r="E47" s="72">
        <f t="shared" si="6"/>
        <v>5249178</v>
      </c>
      <c r="F47" s="73">
        <f t="shared" si="6"/>
        <v>5084549</v>
      </c>
      <c r="G47" s="73">
        <f t="shared" si="6"/>
        <v>1989368</v>
      </c>
      <c r="H47" s="74">
        <f t="shared" si="6"/>
        <v>-2722162</v>
      </c>
      <c r="I47" s="74">
        <f t="shared" si="6"/>
        <v>-974667</v>
      </c>
      <c r="J47" s="74">
        <f t="shared" si="6"/>
        <v>-1707461</v>
      </c>
      <c r="K47" s="74">
        <f t="shared" si="6"/>
        <v>965075</v>
      </c>
      <c r="L47" s="74">
        <f t="shared" si="6"/>
        <v>753380</v>
      </c>
      <c r="M47" s="73">
        <f t="shared" si="6"/>
        <v>1545694</v>
      </c>
      <c r="N47" s="73">
        <f t="shared" si="6"/>
        <v>3264149</v>
      </c>
      <c r="O47" s="74">
        <f t="shared" si="6"/>
        <v>-527305</v>
      </c>
      <c r="P47" s="74">
        <f t="shared" si="6"/>
        <v>-809907</v>
      </c>
      <c r="Q47" s="74">
        <f t="shared" si="6"/>
        <v>-408564</v>
      </c>
      <c r="R47" s="74">
        <f t="shared" si="6"/>
        <v>-1745776</v>
      </c>
      <c r="S47" s="74">
        <f t="shared" si="6"/>
        <v>810225</v>
      </c>
      <c r="T47" s="73">
        <f t="shared" si="6"/>
        <v>23167</v>
      </c>
      <c r="U47" s="73">
        <f t="shared" si="6"/>
        <v>2980643</v>
      </c>
      <c r="V47" s="74">
        <f t="shared" si="6"/>
        <v>3814035</v>
      </c>
      <c r="W47" s="74">
        <f t="shared" si="6"/>
        <v>3624947</v>
      </c>
      <c r="X47" s="74">
        <f t="shared" si="6"/>
        <v>5084549</v>
      </c>
      <c r="Y47" s="74">
        <f t="shared" si="6"/>
        <v>-1459602</v>
      </c>
      <c r="Z47" s="75">
        <f>+IF(X47&lt;&gt;0,+(Y47/X47)*100,0)</f>
        <v>-28.706616850383387</v>
      </c>
      <c r="AA47" s="76">
        <f>SUM(AA45:AA46)</f>
        <v>5084549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319743073</v>
      </c>
      <c r="D6" s="6"/>
      <c r="E6" s="7">
        <v>371048884</v>
      </c>
      <c r="F6" s="8">
        <v>371048884</v>
      </c>
      <c r="G6" s="8">
        <v>26368464</v>
      </c>
      <c r="H6" s="8">
        <v>26846578</v>
      </c>
      <c r="I6" s="8">
        <v>29855709</v>
      </c>
      <c r="J6" s="8">
        <v>83070751</v>
      </c>
      <c r="K6" s="8">
        <v>25160606</v>
      </c>
      <c r="L6" s="8">
        <v>27030621</v>
      </c>
      <c r="M6" s="8">
        <v>30388074</v>
      </c>
      <c r="N6" s="8">
        <v>82579301</v>
      </c>
      <c r="O6" s="8">
        <v>27899286</v>
      </c>
      <c r="P6" s="8">
        <v>27968777</v>
      </c>
      <c r="Q6" s="8">
        <v>30958390</v>
      </c>
      <c r="R6" s="8">
        <v>86826453</v>
      </c>
      <c r="S6" s="8">
        <v>31341652</v>
      </c>
      <c r="T6" s="8">
        <v>26491860</v>
      </c>
      <c r="U6" s="8">
        <v>27506433</v>
      </c>
      <c r="V6" s="8">
        <v>85339945</v>
      </c>
      <c r="W6" s="8">
        <v>337816450</v>
      </c>
      <c r="X6" s="8">
        <v>371048884</v>
      </c>
      <c r="Y6" s="8">
        <v>-33232434</v>
      </c>
      <c r="Z6" s="2">
        <v>-8.956349266367825</v>
      </c>
      <c r="AA6" s="6">
        <v>371048884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-687</v>
      </c>
      <c r="H7" s="8">
        <v>-324</v>
      </c>
      <c r="I7" s="8">
        <v>-4954</v>
      </c>
      <c r="J7" s="8">
        <v>-5965</v>
      </c>
      <c r="K7" s="8"/>
      <c r="L7" s="8">
        <v>-173</v>
      </c>
      <c r="M7" s="8"/>
      <c r="N7" s="8">
        <v>-173</v>
      </c>
      <c r="O7" s="8"/>
      <c r="P7" s="8"/>
      <c r="Q7" s="8"/>
      <c r="R7" s="8"/>
      <c r="S7" s="8"/>
      <c r="T7" s="8"/>
      <c r="U7" s="8"/>
      <c r="V7" s="8"/>
      <c r="W7" s="8">
        <v>-6138</v>
      </c>
      <c r="X7" s="8"/>
      <c r="Y7" s="8">
        <v>-6138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180950</v>
      </c>
      <c r="D15" s="6"/>
      <c r="E15" s="7">
        <v>109200</v>
      </c>
      <c r="F15" s="8">
        <v>109200</v>
      </c>
      <c r="G15" s="8">
        <v>4896</v>
      </c>
      <c r="H15" s="8">
        <v>19583</v>
      </c>
      <c r="I15" s="8">
        <v>19583</v>
      </c>
      <c r="J15" s="8">
        <v>44062</v>
      </c>
      <c r="K15" s="8">
        <v>24478</v>
      </c>
      <c r="L15" s="8"/>
      <c r="M15" s="8"/>
      <c r="N15" s="8">
        <v>24478</v>
      </c>
      <c r="O15" s="8">
        <v>2448</v>
      </c>
      <c r="P15" s="8">
        <v>56300</v>
      </c>
      <c r="Q15" s="8">
        <v>2448</v>
      </c>
      <c r="R15" s="8">
        <v>61196</v>
      </c>
      <c r="S15" s="8">
        <v>34270</v>
      </c>
      <c r="T15" s="8">
        <v>19583</v>
      </c>
      <c r="U15" s="8">
        <v>19583</v>
      </c>
      <c r="V15" s="8">
        <v>73436</v>
      </c>
      <c r="W15" s="8">
        <v>203172</v>
      </c>
      <c r="X15" s="8">
        <v>109200</v>
      </c>
      <c r="Y15" s="8">
        <v>93972</v>
      </c>
      <c r="Z15" s="2">
        <v>86.054945054945051</v>
      </c>
      <c r="AA15" s="6">
        <v>109200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1076149</v>
      </c>
      <c r="D18" s="6"/>
      <c r="E18" s="7">
        <v>1692391</v>
      </c>
      <c r="F18" s="8">
        <v>1692391</v>
      </c>
      <c r="G18" s="8"/>
      <c r="H18" s="8"/>
      <c r="I18" s="8"/>
      <c r="J18" s="8"/>
      <c r="K18" s="8">
        <v>483962</v>
      </c>
      <c r="L18" s="8">
        <v>154002</v>
      </c>
      <c r="M18" s="8">
        <v>10955</v>
      </c>
      <c r="N18" s="8">
        <v>648919</v>
      </c>
      <c r="O18" s="8"/>
      <c r="P18" s="8">
        <v>27130</v>
      </c>
      <c r="Q18" s="8"/>
      <c r="R18" s="8">
        <v>27130</v>
      </c>
      <c r="S18" s="8">
        <v>1353768</v>
      </c>
      <c r="T18" s="8">
        <v>104240</v>
      </c>
      <c r="U18" s="8"/>
      <c r="V18" s="8">
        <v>1458008</v>
      </c>
      <c r="W18" s="8">
        <v>2134057</v>
      </c>
      <c r="X18" s="8">
        <v>1692391</v>
      </c>
      <c r="Y18" s="8">
        <v>441666</v>
      </c>
      <c r="Z18" s="2">
        <v>26.097160762495193</v>
      </c>
      <c r="AA18" s="6">
        <v>1692391</v>
      </c>
    </row>
    <row r="19" spans="1:27" ht="13.5" x14ac:dyDescent="0.25">
      <c r="A19" s="23" t="s">
        <v>46</v>
      </c>
      <c r="B19" s="29" t="s">
        <v>32</v>
      </c>
      <c r="C19" s="6">
        <v>219449</v>
      </c>
      <c r="D19" s="6"/>
      <c r="E19" s="7">
        <v>200000</v>
      </c>
      <c r="F19" s="26">
        <v>200000</v>
      </c>
      <c r="G19" s="26">
        <v>13884</v>
      </c>
      <c r="H19" s="26">
        <v>28792</v>
      </c>
      <c r="I19" s="26">
        <v>3300</v>
      </c>
      <c r="J19" s="26">
        <v>45976</v>
      </c>
      <c r="K19" s="26">
        <v>11080</v>
      </c>
      <c r="L19" s="26">
        <v>11739</v>
      </c>
      <c r="M19" s="26">
        <v>11077</v>
      </c>
      <c r="N19" s="26">
        <v>33896</v>
      </c>
      <c r="O19" s="26">
        <v>12724</v>
      </c>
      <c r="P19" s="26">
        <v>14616</v>
      </c>
      <c r="Q19" s="26">
        <v>13605</v>
      </c>
      <c r="R19" s="26">
        <v>40945</v>
      </c>
      <c r="S19" s="26">
        <v>4940</v>
      </c>
      <c r="T19" s="26">
        <v>17485</v>
      </c>
      <c r="U19" s="26">
        <v>13605</v>
      </c>
      <c r="V19" s="26">
        <v>36030</v>
      </c>
      <c r="W19" s="26">
        <v>156847</v>
      </c>
      <c r="X19" s="26">
        <v>200000</v>
      </c>
      <c r="Y19" s="26">
        <v>-43153</v>
      </c>
      <c r="Z19" s="27">
        <v>-21.576500000000003</v>
      </c>
      <c r="AA19" s="28">
        <v>200000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321219621</v>
      </c>
      <c r="D21" s="33">
        <f t="shared" si="0"/>
        <v>0</v>
      </c>
      <c r="E21" s="34">
        <f t="shared" si="0"/>
        <v>373050475</v>
      </c>
      <c r="F21" s="35">
        <f t="shared" si="0"/>
        <v>373050475</v>
      </c>
      <c r="G21" s="35">
        <f t="shared" si="0"/>
        <v>26386557</v>
      </c>
      <c r="H21" s="35">
        <f t="shared" si="0"/>
        <v>26894629</v>
      </c>
      <c r="I21" s="35">
        <f t="shared" si="0"/>
        <v>29873638</v>
      </c>
      <c r="J21" s="35">
        <f t="shared" si="0"/>
        <v>83154824</v>
      </c>
      <c r="K21" s="35">
        <f t="shared" si="0"/>
        <v>25680126</v>
      </c>
      <c r="L21" s="35">
        <f t="shared" si="0"/>
        <v>27196189</v>
      </c>
      <c r="M21" s="35">
        <f t="shared" si="0"/>
        <v>30410106</v>
      </c>
      <c r="N21" s="35">
        <f t="shared" si="0"/>
        <v>83286421</v>
      </c>
      <c r="O21" s="35">
        <f t="shared" si="0"/>
        <v>27914458</v>
      </c>
      <c r="P21" s="35">
        <f t="shared" si="0"/>
        <v>28066823</v>
      </c>
      <c r="Q21" s="35">
        <f t="shared" si="0"/>
        <v>30974443</v>
      </c>
      <c r="R21" s="35">
        <f t="shared" si="0"/>
        <v>86955724</v>
      </c>
      <c r="S21" s="35">
        <f t="shared" si="0"/>
        <v>32734630</v>
      </c>
      <c r="T21" s="35">
        <f t="shared" si="0"/>
        <v>26633168</v>
      </c>
      <c r="U21" s="35">
        <f t="shared" si="0"/>
        <v>27539621</v>
      </c>
      <c r="V21" s="35">
        <f t="shared" si="0"/>
        <v>86907419</v>
      </c>
      <c r="W21" s="35">
        <f t="shared" si="0"/>
        <v>340304388</v>
      </c>
      <c r="X21" s="35">
        <f t="shared" si="0"/>
        <v>373050475</v>
      </c>
      <c r="Y21" s="35">
        <f t="shared" si="0"/>
        <v>-32746087</v>
      </c>
      <c r="Z21" s="36">
        <f>+IF(X21&lt;&gt;0,+(Y21/X21)*100,0)</f>
        <v>-8.7779239525160779</v>
      </c>
      <c r="AA21" s="33">
        <f>SUM(AA5:AA20)</f>
        <v>373050475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12492639</v>
      </c>
      <c r="D24" s="6"/>
      <c r="E24" s="7">
        <v>13104005</v>
      </c>
      <c r="F24" s="8">
        <v>13104005</v>
      </c>
      <c r="G24" s="8">
        <v>981753</v>
      </c>
      <c r="H24" s="8"/>
      <c r="I24" s="8">
        <v>2116950</v>
      </c>
      <c r="J24" s="8">
        <v>3098703</v>
      </c>
      <c r="K24" s="8">
        <v>994318</v>
      </c>
      <c r="L24" s="8">
        <v>858119</v>
      </c>
      <c r="M24" s="8">
        <v>1383091</v>
      </c>
      <c r="N24" s="8">
        <v>3235528</v>
      </c>
      <c r="O24" s="8">
        <v>1077905</v>
      </c>
      <c r="P24" s="8">
        <v>1028568</v>
      </c>
      <c r="Q24" s="8">
        <v>1101622</v>
      </c>
      <c r="R24" s="8">
        <v>3208095</v>
      </c>
      <c r="S24" s="8">
        <v>1147988</v>
      </c>
      <c r="T24" s="8">
        <v>1172469</v>
      </c>
      <c r="U24" s="8">
        <v>1130914</v>
      </c>
      <c r="V24" s="8">
        <v>3451371</v>
      </c>
      <c r="W24" s="8">
        <v>12993697</v>
      </c>
      <c r="X24" s="8">
        <v>13104005</v>
      </c>
      <c r="Y24" s="8">
        <v>-110308</v>
      </c>
      <c r="Z24" s="2">
        <v>-0.84178844559354182</v>
      </c>
      <c r="AA24" s="6">
        <v>13104005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16288302</v>
      </c>
      <c r="D27" s="6"/>
      <c r="E27" s="7">
        <v>14666663</v>
      </c>
      <c r="F27" s="8">
        <v>14666663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14666663</v>
      </c>
      <c r="Y27" s="8">
        <v>-14666663</v>
      </c>
      <c r="Z27" s="2">
        <v>-100</v>
      </c>
      <c r="AA27" s="6">
        <v>14666663</v>
      </c>
    </row>
    <row r="28" spans="1:27" ht="13.5" x14ac:dyDescent="0.25">
      <c r="A28" s="25" t="s">
        <v>54</v>
      </c>
      <c r="B28" s="24" t="s">
        <v>32</v>
      </c>
      <c r="C28" s="6">
        <v>4086340</v>
      </c>
      <c r="D28" s="6"/>
      <c r="E28" s="7">
        <v>4300000</v>
      </c>
      <c r="F28" s="8">
        <v>4300000</v>
      </c>
      <c r="G28" s="8"/>
      <c r="H28" s="8">
        <v>185206</v>
      </c>
      <c r="I28" s="8">
        <v>172682</v>
      </c>
      <c r="J28" s="8">
        <v>357888</v>
      </c>
      <c r="K28" s="8">
        <v>165184</v>
      </c>
      <c r="L28" s="8">
        <v>181159</v>
      </c>
      <c r="M28" s="8">
        <v>174603</v>
      </c>
      <c r="N28" s="8">
        <v>520946</v>
      </c>
      <c r="O28" s="8">
        <v>172165</v>
      </c>
      <c r="P28" s="8">
        <v>155874</v>
      </c>
      <c r="Q28" s="8">
        <v>170265</v>
      </c>
      <c r="R28" s="8">
        <v>498304</v>
      </c>
      <c r="S28" s="8">
        <v>156854</v>
      </c>
      <c r="T28" s="8">
        <v>173587</v>
      </c>
      <c r="U28" s="8"/>
      <c r="V28" s="8">
        <v>330441</v>
      </c>
      <c r="W28" s="8">
        <v>1707579</v>
      </c>
      <c r="X28" s="8">
        <v>4300000</v>
      </c>
      <c r="Y28" s="8">
        <v>-2592421</v>
      </c>
      <c r="Z28" s="2">
        <v>-60.288860465116279</v>
      </c>
      <c r="AA28" s="6">
        <v>4300000</v>
      </c>
    </row>
    <row r="29" spans="1:27" ht="13.5" x14ac:dyDescent="0.25">
      <c r="A29" s="25" t="s">
        <v>55</v>
      </c>
      <c r="B29" s="24" t="s">
        <v>32</v>
      </c>
      <c r="C29" s="6">
        <v>194906764</v>
      </c>
      <c r="D29" s="6"/>
      <c r="E29" s="7">
        <v>250000000</v>
      </c>
      <c r="F29" s="8">
        <v>250000000</v>
      </c>
      <c r="G29" s="8">
        <v>26695182</v>
      </c>
      <c r="H29" s="8"/>
      <c r="I29" s="8">
        <v>28505200</v>
      </c>
      <c r="J29" s="8">
        <v>55200382</v>
      </c>
      <c r="K29" s="8">
        <v>17218432</v>
      </c>
      <c r="L29" s="8">
        <v>17025006</v>
      </c>
      <c r="M29" s="8">
        <v>18058754</v>
      </c>
      <c r="N29" s="8">
        <v>52302192</v>
      </c>
      <c r="O29" s="8">
        <v>30417347</v>
      </c>
      <c r="P29" s="8">
        <v>10434783</v>
      </c>
      <c r="Q29" s="8">
        <v>39085924</v>
      </c>
      <c r="R29" s="8">
        <v>79938054</v>
      </c>
      <c r="S29" s="8">
        <v>19180622</v>
      </c>
      <c r="T29" s="8">
        <v>19031437</v>
      </c>
      <c r="U29" s="8"/>
      <c r="V29" s="8">
        <v>38212059</v>
      </c>
      <c r="W29" s="8">
        <v>225652687</v>
      </c>
      <c r="X29" s="8">
        <v>250000000</v>
      </c>
      <c r="Y29" s="8">
        <v>-24347313</v>
      </c>
      <c r="Z29" s="2">
        <v>-9.7389251999999988</v>
      </c>
      <c r="AA29" s="6">
        <v>250000000</v>
      </c>
    </row>
    <row r="30" spans="1:27" ht="13.5" x14ac:dyDescent="0.25">
      <c r="A30" s="25" t="s">
        <v>56</v>
      </c>
      <c r="B30" s="24" t="s">
        <v>32</v>
      </c>
      <c r="C30" s="6">
        <v>559052</v>
      </c>
      <c r="D30" s="6"/>
      <c r="E30" s="7">
        <v>944000</v>
      </c>
      <c r="F30" s="8">
        <v>944000</v>
      </c>
      <c r="G30" s="8">
        <v>5278</v>
      </c>
      <c r="H30" s="8">
        <v>38230</v>
      </c>
      <c r="I30" s="8">
        <v>34923</v>
      </c>
      <c r="J30" s="8">
        <v>78431</v>
      </c>
      <c r="K30" s="8">
        <v>36090</v>
      </c>
      <c r="L30" s="8">
        <v>48844</v>
      </c>
      <c r="M30" s="8">
        <v>34685</v>
      </c>
      <c r="N30" s="8">
        <v>119619</v>
      </c>
      <c r="O30" s="8">
        <v>93742</v>
      </c>
      <c r="P30" s="8">
        <v>40037</v>
      </c>
      <c r="Q30" s="8">
        <v>36574</v>
      </c>
      <c r="R30" s="8">
        <v>170353</v>
      </c>
      <c r="S30" s="8">
        <v>17540</v>
      </c>
      <c r="T30" s="8">
        <v>80524</v>
      </c>
      <c r="U30" s="8">
        <v>106782</v>
      </c>
      <c r="V30" s="8">
        <v>204846</v>
      </c>
      <c r="W30" s="8">
        <v>573249</v>
      </c>
      <c r="X30" s="8">
        <v>944000</v>
      </c>
      <c r="Y30" s="8">
        <v>-370751</v>
      </c>
      <c r="Z30" s="2">
        <v>-39.274470338983051</v>
      </c>
      <c r="AA30" s="6">
        <v>944000</v>
      </c>
    </row>
    <row r="31" spans="1:27" ht="13.5" x14ac:dyDescent="0.25">
      <c r="A31" s="25" t="s">
        <v>57</v>
      </c>
      <c r="B31" s="24" t="s">
        <v>32</v>
      </c>
      <c r="C31" s="6">
        <v>357258</v>
      </c>
      <c r="D31" s="6"/>
      <c r="E31" s="7">
        <v>991750</v>
      </c>
      <c r="F31" s="8">
        <v>991750</v>
      </c>
      <c r="G31" s="8"/>
      <c r="H31" s="8"/>
      <c r="I31" s="8"/>
      <c r="J31" s="8"/>
      <c r="K31" s="8">
        <v>2512</v>
      </c>
      <c r="L31" s="8">
        <v>18048</v>
      </c>
      <c r="M31" s="8"/>
      <c r="N31" s="8">
        <v>20560</v>
      </c>
      <c r="O31" s="8">
        <v>300087</v>
      </c>
      <c r="P31" s="8"/>
      <c r="Q31" s="8">
        <v>950</v>
      </c>
      <c r="R31" s="8">
        <v>301037</v>
      </c>
      <c r="S31" s="8">
        <v>658486</v>
      </c>
      <c r="T31" s="8">
        <v>50505</v>
      </c>
      <c r="U31" s="8">
        <v>20588</v>
      </c>
      <c r="V31" s="8">
        <v>729579</v>
      </c>
      <c r="W31" s="8">
        <v>1051176</v>
      </c>
      <c r="X31" s="8">
        <v>991750</v>
      </c>
      <c r="Y31" s="8">
        <v>59426</v>
      </c>
      <c r="Z31" s="2">
        <v>5.9920342828333748</v>
      </c>
      <c r="AA31" s="6">
        <v>991750</v>
      </c>
    </row>
    <row r="32" spans="1:27" ht="13.5" x14ac:dyDescent="0.25">
      <c r="A32" s="25" t="s">
        <v>45</v>
      </c>
      <c r="B32" s="24" t="s">
        <v>32</v>
      </c>
      <c r="C32" s="6">
        <v>299027</v>
      </c>
      <c r="D32" s="6"/>
      <c r="E32" s="7">
        <v>380000</v>
      </c>
      <c r="F32" s="8">
        <v>380000</v>
      </c>
      <c r="G32" s="8"/>
      <c r="H32" s="8">
        <v>14749</v>
      </c>
      <c r="I32" s="8"/>
      <c r="J32" s="8">
        <v>14749</v>
      </c>
      <c r="K32" s="8"/>
      <c r="L32" s="8"/>
      <c r="M32" s="8">
        <v>38346</v>
      </c>
      <c r="N32" s="8">
        <v>38346</v>
      </c>
      <c r="O32" s="8">
        <v>49221</v>
      </c>
      <c r="P32" s="8"/>
      <c r="Q32" s="8">
        <v>16721</v>
      </c>
      <c r="R32" s="8">
        <v>65942</v>
      </c>
      <c r="S32" s="8">
        <v>20560</v>
      </c>
      <c r="T32" s="8"/>
      <c r="U32" s="8"/>
      <c r="V32" s="8">
        <v>20560</v>
      </c>
      <c r="W32" s="8">
        <v>139597</v>
      </c>
      <c r="X32" s="8">
        <v>380000</v>
      </c>
      <c r="Y32" s="8">
        <v>-240403</v>
      </c>
      <c r="Z32" s="2">
        <v>-63.26394736842105</v>
      </c>
      <c r="AA32" s="6">
        <v>380000</v>
      </c>
    </row>
    <row r="33" spans="1:27" ht="13.5" x14ac:dyDescent="0.25">
      <c r="A33" s="25" t="s">
        <v>58</v>
      </c>
      <c r="B33" s="24" t="s">
        <v>32</v>
      </c>
      <c r="C33" s="6">
        <v>7429316</v>
      </c>
      <c r="D33" s="6"/>
      <c r="E33" s="7">
        <v>8573726</v>
      </c>
      <c r="F33" s="8">
        <v>8573726</v>
      </c>
      <c r="G33" s="8">
        <v>57928</v>
      </c>
      <c r="H33" s="8">
        <v>30924172</v>
      </c>
      <c r="I33" s="8">
        <v>245573</v>
      </c>
      <c r="J33" s="8">
        <v>31227673</v>
      </c>
      <c r="K33" s="8">
        <v>126300</v>
      </c>
      <c r="L33" s="8">
        <v>1367240</v>
      </c>
      <c r="M33" s="8">
        <v>104099</v>
      </c>
      <c r="N33" s="8">
        <v>1597639</v>
      </c>
      <c r="O33" s="8">
        <v>-30368998</v>
      </c>
      <c r="P33" s="8">
        <v>1194676</v>
      </c>
      <c r="Q33" s="8">
        <v>748420</v>
      </c>
      <c r="R33" s="8">
        <v>-28425902</v>
      </c>
      <c r="S33" s="8">
        <v>577490</v>
      </c>
      <c r="T33" s="8">
        <v>450590</v>
      </c>
      <c r="U33" s="8">
        <v>401020</v>
      </c>
      <c r="V33" s="8">
        <v>1429100</v>
      </c>
      <c r="W33" s="8">
        <v>5828510</v>
      </c>
      <c r="X33" s="8">
        <v>8573726</v>
      </c>
      <c r="Y33" s="8">
        <v>-2745216</v>
      </c>
      <c r="Z33" s="2">
        <v>-32.018937857356299</v>
      </c>
      <c r="AA33" s="6">
        <v>8573726</v>
      </c>
    </row>
    <row r="34" spans="1:27" ht="13.5" x14ac:dyDescent="0.25">
      <c r="A34" s="23" t="s">
        <v>59</v>
      </c>
      <c r="B34" s="29" t="s">
        <v>32</v>
      </c>
      <c r="C34" s="6">
        <v>463399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236882097</v>
      </c>
      <c r="D35" s="33">
        <f>SUM(D24:D34)</f>
        <v>0</v>
      </c>
      <c r="E35" s="34">
        <f t="shared" si="1"/>
        <v>292960144</v>
      </c>
      <c r="F35" s="35">
        <f t="shared" si="1"/>
        <v>292960144</v>
      </c>
      <c r="G35" s="35">
        <f t="shared" si="1"/>
        <v>27740141</v>
      </c>
      <c r="H35" s="35">
        <f t="shared" si="1"/>
        <v>31162357</v>
      </c>
      <c r="I35" s="35">
        <f t="shared" si="1"/>
        <v>31075328</v>
      </c>
      <c r="J35" s="35">
        <f t="shared" si="1"/>
        <v>89977826</v>
      </c>
      <c r="K35" s="35">
        <f t="shared" si="1"/>
        <v>18542836</v>
      </c>
      <c r="L35" s="35">
        <f t="shared" si="1"/>
        <v>19498416</v>
      </c>
      <c r="M35" s="35">
        <f t="shared" si="1"/>
        <v>19793578</v>
      </c>
      <c r="N35" s="35">
        <f t="shared" si="1"/>
        <v>57834830</v>
      </c>
      <c r="O35" s="35">
        <f t="shared" si="1"/>
        <v>1741469</v>
      </c>
      <c r="P35" s="35">
        <f t="shared" si="1"/>
        <v>12853938</v>
      </c>
      <c r="Q35" s="35">
        <f t="shared" si="1"/>
        <v>41160476</v>
      </c>
      <c r="R35" s="35">
        <f t="shared" si="1"/>
        <v>55755883</v>
      </c>
      <c r="S35" s="35">
        <f t="shared" si="1"/>
        <v>21759540</v>
      </c>
      <c r="T35" s="35">
        <f t="shared" si="1"/>
        <v>20959112</v>
      </c>
      <c r="U35" s="35">
        <f t="shared" si="1"/>
        <v>1659304</v>
      </c>
      <c r="V35" s="35">
        <f t="shared" si="1"/>
        <v>44377956</v>
      </c>
      <c r="W35" s="35">
        <f t="shared" si="1"/>
        <v>247946495</v>
      </c>
      <c r="X35" s="35">
        <f t="shared" si="1"/>
        <v>292960144</v>
      </c>
      <c r="Y35" s="35">
        <f t="shared" si="1"/>
        <v>-45013649</v>
      </c>
      <c r="Z35" s="36">
        <f>+IF(X35&lt;&gt;0,+(Y35/X35)*100,0)</f>
        <v>-15.365110211032665</v>
      </c>
      <c r="AA35" s="33">
        <f>SUM(AA24:AA34)</f>
        <v>292960144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84337524</v>
      </c>
      <c r="D37" s="46">
        <f>+D21-D35</f>
        <v>0</v>
      </c>
      <c r="E37" s="47">
        <f t="shared" si="2"/>
        <v>80090331</v>
      </c>
      <c r="F37" s="48">
        <f t="shared" si="2"/>
        <v>80090331</v>
      </c>
      <c r="G37" s="48">
        <f t="shared" si="2"/>
        <v>-1353584</v>
      </c>
      <c r="H37" s="48">
        <f t="shared" si="2"/>
        <v>-4267728</v>
      </c>
      <c r="I37" s="48">
        <f t="shared" si="2"/>
        <v>-1201690</v>
      </c>
      <c r="J37" s="48">
        <f t="shared" si="2"/>
        <v>-6823002</v>
      </c>
      <c r="K37" s="48">
        <f t="shared" si="2"/>
        <v>7137290</v>
      </c>
      <c r="L37" s="48">
        <f t="shared" si="2"/>
        <v>7697773</v>
      </c>
      <c r="M37" s="48">
        <f t="shared" si="2"/>
        <v>10616528</v>
      </c>
      <c r="N37" s="48">
        <f t="shared" si="2"/>
        <v>25451591</v>
      </c>
      <c r="O37" s="48">
        <f t="shared" si="2"/>
        <v>26172989</v>
      </c>
      <c r="P37" s="48">
        <f t="shared" si="2"/>
        <v>15212885</v>
      </c>
      <c r="Q37" s="48">
        <f t="shared" si="2"/>
        <v>-10186033</v>
      </c>
      <c r="R37" s="48">
        <f t="shared" si="2"/>
        <v>31199841</v>
      </c>
      <c r="S37" s="48">
        <f t="shared" si="2"/>
        <v>10975090</v>
      </c>
      <c r="T37" s="48">
        <f t="shared" si="2"/>
        <v>5674056</v>
      </c>
      <c r="U37" s="48">
        <f t="shared" si="2"/>
        <v>25880317</v>
      </c>
      <c r="V37" s="48">
        <f t="shared" si="2"/>
        <v>42529463</v>
      </c>
      <c r="W37" s="48">
        <f t="shared" si="2"/>
        <v>92357893</v>
      </c>
      <c r="X37" s="48">
        <f>IF(F21=F35,0,X21-X35)</f>
        <v>80090331</v>
      </c>
      <c r="Y37" s="48">
        <f t="shared" si="2"/>
        <v>12267562</v>
      </c>
      <c r="Z37" s="49">
        <f>+IF(X37&lt;&gt;0,+(Y37/X37)*100,0)</f>
        <v>15.317157323272893</v>
      </c>
      <c r="AA37" s="46">
        <f>+AA21-AA35</f>
        <v>80090331</v>
      </c>
    </row>
    <row r="38" spans="1:27" ht="23.1" customHeight="1" x14ac:dyDescent="0.25">
      <c r="A38" s="50" t="s">
        <v>62</v>
      </c>
      <c r="B38" s="29" t="s">
        <v>32</v>
      </c>
      <c r="C38" s="6">
        <v>7174324</v>
      </c>
      <c r="D38" s="6"/>
      <c r="E38" s="7">
        <v>11282609</v>
      </c>
      <c r="F38" s="8">
        <v>11282609</v>
      </c>
      <c r="G38" s="8"/>
      <c r="H38" s="8"/>
      <c r="I38" s="8"/>
      <c r="J38" s="8"/>
      <c r="K38" s="8">
        <v>3226415</v>
      </c>
      <c r="L38" s="8">
        <v>1026677</v>
      </c>
      <c r="M38" s="8">
        <v>73033</v>
      </c>
      <c r="N38" s="8">
        <v>4326125</v>
      </c>
      <c r="O38" s="8"/>
      <c r="P38" s="8">
        <v>235640</v>
      </c>
      <c r="Q38" s="8"/>
      <c r="R38" s="8">
        <v>235640</v>
      </c>
      <c r="S38" s="8">
        <v>9025120</v>
      </c>
      <c r="T38" s="8">
        <v>639495</v>
      </c>
      <c r="U38" s="8"/>
      <c r="V38" s="8">
        <v>9664615</v>
      </c>
      <c r="W38" s="8">
        <v>14226380</v>
      </c>
      <c r="X38" s="8">
        <v>11282609</v>
      </c>
      <c r="Y38" s="8">
        <v>2943771</v>
      </c>
      <c r="Z38" s="2">
        <v>26.091225885785814</v>
      </c>
      <c r="AA38" s="6">
        <v>11282609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91511848</v>
      </c>
      <c r="D41" s="56">
        <f>SUM(D37:D40)</f>
        <v>0</v>
      </c>
      <c r="E41" s="57">
        <f t="shared" si="3"/>
        <v>91372940</v>
      </c>
      <c r="F41" s="58">
        <f t="shared" si="3"/>
        <v>91372940</v>
      </c>
      <c r="G41" s="58">
        <f t="shared" si="3"/>
        <v>-1353584</v>
      </c>
      <c r="H41" s="58">
        <f t="shared" si="3"/>
        <v>-4267728</v>
      </c>
      <c r="I41" s="58">
        <f t="shared" si="3"/>
        <v>-1201690</v>
      </c>
      <c r="J41" s="58">
        <f t="shared" si="3"/>
        <v>-6823002</v>
      </c>
      <c r="K41" s="58">
        <f t="shared" si="3"/>
        <v>10363705</v>
      </c>
      <c r="L41" s="58">
        <f t="shared" si="3"/>
        <v>8724450</v>
      </c>
      <c r="M41" s="58">
        <f t="shared" si="3"/>
        <v>10689561</v>
      </c>
      <c r="N41" s="58">
        <f t="shared" si="3"/>
        <v>29777716</v>
      </c>
      <c r="O41" s="58">
        <f t="shared" si="3"/>
        <v>26172989</v>
      </c>
      <c r="P41" s="58">
        <f t="shared" si="3"/>
        <v>15448525</v>
      </c>
      <c r="Q41" s="58">
        <f t="shared" si="3"/>
        <v>-10186033</v>
      </c>
      <c r="R41" s="58">
        <f t="shared" si="3"/>
        <v>31435481</v>
      </c>
      <c r="S41" s="58">
        <f t="shared" si="3"/>
        <v>20000210</v>
      </c>
      <c r="T41" s="58">
        <f t="shared" si="3"/>
        <v>6313551</v>
      </c>
      <c r="U41" s="58">
        <f t="shared" si="3"/>
        <v>25880317</v>
      </c>
      <c r="V41" s="58">
        <f t="shared" si="3"/>
        <v>52194078</v>
      </c>
      <c r="W41" s="58">
        <f t="shared" si="3"/>
        <v>106584273</v>
      </c>
      <c r="X41" s="58">
        <f t="shared" si="3"/>
        <v>91372940</v>
      </c>
      <c r="Y41" s="58">
        <f t="shared" si="3"/>
        <v>15211333</v>
      </c>
      <c r="Z41" s="59">
        <f>+IF(X41&lt;&gt;0,+(Y41/X41)*100,0)</f>
        <v>16.647524967457542</v>
      </c>
      <c r="AA41" s="56">
        <f>SUM(AA37:AA40)</f>
        <v>91372940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91511848</v>
      </c>
      <c r="D43" s="64">
        <f>+D41-D42</f>
        <v>0</v>
      </c>
      <c r="E43" s="65">
        <f t="shared" si="4"/>
        <v>91372940</v>
      </c>
      <c r="F43" s="66">
        <f t="shared" si="4"/>
        <v>91372940</v>
      </c>
      <c r="G43" s="66">
        <f t="shared" si="4"/>
        <v>-1353584</v>
      </c>
      <c r="H43" s="66">
        <f t="shared" si="4"/>
        <v>-4267728</v>
      </c>
      <c r="I43" s="66">
        <f t="shared" si="4"/>
        <v>-1201690</v>
      </c>
      <c r="J43" s="66">
        <f t="shared" si="4"/>
        <v>-6823002</v>
      </c>
      <c r="K43" s="66">
        <f t="shared" si="4"/>
        <v>10363705</v>
      </c>
      <c r="L43" s="66">
        <f t="shared" si="4"/>
        <v>8724450</v>
      </c>
      <c r="M43" s="66">
        <f t="shared" si="4"/>
        <v>10689561</v>
      </c>
      <c r="N43" s="66">
        <f t="shared" si="4"/>
        <v>29777716</v>
      </c>
      <c r="O43" s="66">
        <f t="shared" si="4"/>
        <v>26172989</v>
      </c>
      <c r="P43" s="66">
        <f t="shared" si="4"/>
        <v>15448525</v>
      </c>
      <c r="Q43" s="66">
        <f t="shared" si="4"/>
        <v>-10186033</v>
      </c>
      <c r="R43" s="66">
        <f t="shared" si="4"/>
        <v>31435481</v>
      </c>
      <c r="S43" s="66">
        <f t="shared" si="4"/>
        <v>20000210</v>
      </c>
      <c r="T43" s="66">
        <f t="shared" si="4"/>
        <v>6313551</v>
      </c>
      <c r="U43" s="66">
        <f t="shared" si="4"/>
        <v>25880317</v>
      </c>
      <c r="V43" s="66">
        <f t="shared" si="4"/>
        <v>52194078</v>
      </c>
      <c r="W43" s="66">
        <f t="shared" si="4"/>
        <v>106584273</v>
      </c>
      <c r="X43" s="66">
        <f t="shared" si="4"/>
        <v>91372940</v>
      </c>
      <c r="Y43" s="66">
        <f t="shared" si="4"/>
        <v>15211333</v>
      </c>
      <c r="Z43" s="67">
        <f>+IF(X43&lt;&gt;0,+(Y43/X43)*100,0)</f>
        <v>16.647524967457542</v>
      </c>
      <c r="AA43" s="64">
        <f>+AA41-AA42</f>
        <v>91372940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91511848</v>
      </c>
      <c r="D45" s="56">
        <f>SUM(D43:D44)</f>
        <v>0</v>
      </c>
      <c r="E45" s="57">
        <f t="shared" si="5"/>
        <v>91372940</v>
      </c>
      <c r="F45" s="58">
        <f t="shared" si="5"/>
        <v>91372940</v>
      </c>
      <c r="G45" s="58">
        <f t="shared" si="5"/>
        <v>-1353584</v>
      </c>
      <c r="H45" s="58">
        <f t="shared" si="5"/>
        <v>-4267728</v>
      </c>
      <c r="I45" s="58">
        <f t="shared" si="5"/>
        <v>-1201690</v>
      </c>
      <c r="J45" s="58">
        <f t="shared" si="5"/>
        <v>-6823002</v>
      </c>
      <c r="K45" s="58">
        <f t="shared" si="5"/>
        <v>10363705</v>
      </c>
      <c r="L45" s="58">
        <f t="shared" si="5"/>
        <v>8724450</v>
      </c>
      <c r="M45" s="58">
        <f t="shared" si="5"/>
        <v>10689561</v>
      </c>
      <c r="N45" s="58">
        <f t="shared" si="5"/>
        <v>29777716</v>
      </c>
      <c r="O45" s="58">
        <f t="shared" si="5"/>
        <v>26172989</v>
      </c>
      <c r="P45" s="58">
        <f t="shared" si="5"/>
        <v>15448525</v>
      </c>
      <c r="Q45" s="58">
        <f t="shared" si="5"/>
        <v>-10186033</v>
      </c>
      <c r="R45" s="58">
        <f t="shared" si="5"/>
        <v>31435481</v>
      </c>
      <c r="S45" s="58">
        <f t="shared" si="5"/>
        <v>20000210</v>
      </c>
      <c r="T45" s="58">
        <f t="shared" si="5"/>
        <v>6313551</v>
      </c>
      <c r="U45" s="58">
        <f t="shared" si="5"/>
        <v>25880317</v>
      </c>
      <c r="V45" s="58">
        <f t="shared" si="5"/>
        <v>52194078</v>
      </c>
      <c r="W45" s="58">
        <f t="shared" si="5"/>
        <v>106584273</v>
      </c>
      <c r="X45" s="58">
        <f t="shared" si="5"/>
        <v>91372940</v>
      </c>
      <c r="Y45" s="58">
        <f t="shared" si="5"/>
        <v>15211333</v>
      </c>
      <c r="Z45" s="59">
        <f>+IF(X45&lt;&gt;0,+(Y45/X45)*100,0)</f>
        <v>16.647524967457542</v>
      </c>
      <c r="AA45" s="56">
        <f>SUM(AA43:AA44)</f>
        <v>91372940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91511848</v>
      </c>
      <c r="D47" s="71">
        <f>SUM(D45:D46)</f>
        <v>0</v>
      </c>
      <c r="E47" s="72">
        <f t="shared" si="6"/>
        <v>91372940</v>
      </c>
      <c r="F47" s="73">
        <f t="shared" si="6"/>
        <v>91372940</v>
      </c>
      <c r="G47" s="73">
        <f t="shared" si="6"/>
        <v>-1353584</v>
      </c>
      <c r="H47" s="74">
        <f t="shared" si="6"/>
        <v>-4267728</v>
      </c>
      <c r="I47" s="74">
        <f t="shared" si="6"/>
        <v>-1201690</v>
      </c>
      <c r="J47" s="74">
        <f t="shared" si="6"/>
        <v>-6823002</v>
      </c>
      <c r="K47" s="74">
        <f t="shared" si="6"/>
        <v>10363705</v>
      </c>
      <c r="L47" s="74">
        <f t="shared" si="6"/>
        <v>8724450</v>
      </c>
      <c r="M47" s="73">
        <f t="shared" si="6"/>
        <v>10689561</v>
      </c>
      <c r="N47" s="73">
        <f t="shared" si="6"/>
        <v>29777716</v>
      </c>
      <c r="O47" s="74">
        <f t="shared" si="6"/>
        <v>26172989</v>
      </c>
      <c r="P47" s="74">
        <f t="shared" si="6"/>
        <v>15448525</v>
      </c>
      <c r="Q47" s="74">
        <f t="shared" si="6"/>
        <v>-10186033</v>
      </c>
      <c r="R47" s="74">
        <f t="shared" si="6"/>
        <v>31435481</v>
      </c>
      <c r="S47" s="74">
        <f t="shared" si="6"/>
        <v>20000210</v>
      </c>
      <c r="T47" s="73">
        <f t="shared" si="6"/>
        <v>6313551</v>
      </c>
      <c r="U47" s="73">
        <f t="shared" si="6"/>
        <v>25880317</v>
      </c>
      <c r="V47" s="74">
        <f t="shared" si="6"/>
        <v>52194078</v>
      </c>
      <c r="W47" s="74">
        <f t="shared" si="6"/>
        <v>106584273</v>
      </c>
      <c r="X47" s="74">
        <f t="shared" si="6"/>
        <v>91372940</v>
      </c>
      <c r="Y47" s="74">
        <f t="shared" si="6"/>
        <v>15211333</v>
      </c>
      <c r="Z47" s="75">
        <f>+IF(X47&lt;&gt;0,+(Y47/X47)*100,0)</f>
        <v>16.647524967457542</v>
      </c>
      <c r="AA47" s="76">
        <f>SUM(AA45:AA46)</f>
        <v>91372940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659306597</v>
      </c>
      <c r="D6" s="6"/>
      <c r="E6" s="7">
        <v>861156564</v>
      </c>
      <c r="F6" s="8">
        <v>861156564</v>
      </c>
      <c r="G6" s="8">
        <v>45568499</v>
      </c>
      <c r="H6" s="8">
        <v>103339787</v>
      </c>
      <c r="I6" s="8">
        <v>69653692</v>
      </c>
      <c r="J6" s="8">
        <v>218561978</v>
      </c>
      <c r="K6" s="8">
        <v>52854235</v>
      </c>
      <c r="L6" s="8">
        <v>57284807</v>
      </c>
      <c r="M6" s="8">
        <v>30987512</v>
      </c>
      <c r="N6" s="8">
        <v>141126554</v>
      </c>
      <c r="O6" s="8">
        <v>82321335</v>
      </c>
      <c r="P6" s="8">
        <v>55094828</v>
      </c>
      <c r="Q6" s="8">
        <v>57397262</v>
      </c>
      <c r="R6" s="8">
        <v>194813425</v>
      </c>
      <c r="S6" s="8">
        <v>57491493</v>
      </c>
      <c r="T6" s="8">
        <v>56816075</v>
      </c>
      <c r="U6" s="8">
        <v>59767832</v>
      </c>
      <c r="V6" s="8">
        <v>174075400</v>
      </c>
      <c r="W6" s="8">
        <v>728577357</v>
      </c>
      <c r="X6" s="8">
        <v>861156564</v>
      </c>
      <c r="Y6" s="8">
        <v>-132579207</v>
      </c>
      <c r="Z6" s="2">
        <v>-15.395482371310127</v>
      </c>
      <c r="AA6" s="6">
        <v>861156564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12399219</v>
      </c>
      <c r="D13" s="6"/>
      <c r="E13" s="7">
        <v>16000000</v>
      </c>
      <c r="F13" s="8">
        <v>16000000</v>
      </c>
      <c r="G13" s="8">
        <v>936976</v>
      </c>
      <c r="H13" s="8">
        <v>961404</v>
      </c>
      <c r="I13" s="8">
        <v>984022</v>
      </c>
      <c r="J13" s="8">
        <v>2882402</v>
      </c>
      <c r="K13" s="8">
        <v>1024664</v>
      </c>
      <c r="L13" s="8">
        <v>1468289</v>
      </c>
      <c r="M13" s="8">
        <v>1124752</v>
      </c>
      <c r="N13" s="8">
        <v>3617705</v>
      </c>
      <c r="O13" s="8">
        <v>682210</v>
      </c>
      <c r="P13" s="8">
        <v>1216055</v>
      </c>
      <c r="Q13" s="8">
        <v>1240007</v>
      </c>
      <c r="R13" s="8">
        <v>3138272</v>
      </c>
      <c r="S13" s="8">
        <v>1307594</v>
      </c>
      <c r="T13" s="8">
        <v>1325085</v>
      </c>
      <c r="U13" s="8">
        <v>1414978</v>
      </c>
      <c r="V13" s="8">
        <v>4047657</v>
      </c>
      <c r="W13" s="8">
        <v>13686036</v>
      </c>
      <c r="X13" s="8">
        <v>16000000</v>
      </c>
      <c r="Y13" s="8">
        <v>-2313964</v>
      </c>
      <c r="Z13" s="2">
        <v>-14.462275</v>
      </c>
      <c r="AA13" s="6">
        <v>16000000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671705816</v>
      </c>
      <c r="D21" s="33">
        <f t="shared" si="0"/>
        <v>0</v>
      </c>
      <c r="E21" s="34">
        <f t="shared" si="0"/>
        <v>877156564</v>
      </c>
      <c r="F21" s="35">
        <f t="shared" si="0"/>
        <v>877156564</v>
      </c>
      <c r="G21" s="35">
        <f t="shared" si="0"/>
        <v>46505475</v>
      </c>
      <c r="H21" s="35">
        <f t="shared" si="0"/>
        <v>104301191</v>
      </c>
      <c r="I21" s="35">
        <f t="shared" si="0"/>
        <v>70637714</v>
      </c>
      <c r="J21" s="35">
        <f t="shared" si="0"/>
        <v>221444380</v>
      </c>
      <c r="K21" s="35">
        <f t="shared" si="0"/>
        <v>53878899</v>
      </c>
      <c r="L21" s="35">
        <f t="shared" si="0"/>
        <v>58753096</v>
      </c>
      <c r="M21" s="35">
        <f t="shared" si="0"/>
        <v>32112264</v>
      </c>
      <c r="N21" s="35">
        <f t="shared" si="0"/>
        <v>144744259</v>
      </c>
      <c r="O21" s="35">
        <f t="shared" si="0"/>
        <v>83003545</v>
      </c>
      <c r="P21" s="35">
        <f t="shared" si="0"/>
        <v>56310883</v>
      </c>
      <c r="Q21" s="35">
        <f t="shared" si="0"/>
        <v>58637269</v>
      </c>
      <c r="R21" s="35">
        <f t="shared" si="0"/>
        <v>197951697</v>
      </c>
      <c r="S21" s="35">
        <f t="shared" si="0"/>
        <v>58799087</v>
      </c>
      <c r="T21" s="35">
        <f t="shared" si="0"/>
        <v>58141160</v>
      </c>
      <c r="U21" s="35">
        <f t="shared" si="0"/>
        <v>61182810</v>
      </c>
      <c r="V21" s="35">
        <f t="shared" si="0"/>
        <v>178123057</v>
      </c>
      <c r="W21" s="35">
        <f t="shared" si="0"/>
        <v>742263393</v>
      </c>
      <c r="X21" s="35">
        <f t="shared" si="0"/>
        <v>877156564</v>
      </c>
      <c r="Y21" s="35">
        <f t="shared" si="0"/>
        <v>-134893171</v>
      </c>
      <c r="Z21" s="36">
        <f>+IF(X21&lt;&gt;0,+(Y21/X21)*100,0)</f>
        <v>-15.378459962137386</v>
      </c>
      <c r="AA21" s="33">
        <f>SUM(AA5:AA20)</f>
        <v>877156564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47074612</v>
      </c>
      <c r="D24" s="6"/>
      <c r="E24" s="7">
        <v>54103196</v>
      </c>
      <c r="F24" s="8">
        <v>54103196</v>
      </c>
      <c r="G24" s="8">
        <v>3966998</v>
      </c>
      <c r="H24" s="8">
        <v>3931636</v>
      </c>
      <c r="I24" s="8">
        <v>3973659</v>
      </c>
      <c r="J24" s="8">
        <v>11872293</v>
      </c>
      <c r="K24" s="8">
        <v>4234668</v>
      </c>
      <c r="L24" s="8">
        <v>4299447</v>
      </c>
      <c r="M24" s="8">
        <v>5012041</v>
      </c>
      <c r="N24" s="8">
        <v>13546156</v>
      </c>
      <c r="O24" s="8">
        <v>4342460</v>
      </c>
      <c r="P24" s="8">
        <v>4206376</v>
      </c>
      <c r="Q24" s="8">
        <v>3891455</v>
      </c>
      <c r="R24" s="8">
        <v>12440291</v>
      </c>
      <c r="S24" s="8">
        <v>4013384</v>
      </c>
      <c r="T24" s="8">
        <v>4183758</v>
      </c>
      <c r="U24" s="8">
        <v>4110349</v>
      </c>
      <c r="V24" s="8">
        <v>12307491</v>
      </c>
      <c r="W24" s="8">
        <v>50166231</v>
      </c>
      <c r="X24" s="8">
        <v>54103196</v>
      </c>
      <c r="Y24" s="8">
        <v>-3936965</v>
      </c>
      <c r="Z24" s="2">
        <v>-7.2767697494247843</v>
      </c>
      <c r="AA24" s="6">
        <v>54103196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69736968</v>
      </c>
      <c r="D26" s="6"/>
      <c r="E26" s="7">
        <v>70000000</v>
      </c>
      <c r="F26" s="8">
        <v>70000000</v>
      </c>
      <c r="G26" s="8"/>
      <c r="H26" s="8"/>
      <c r="I26" s="8">
        <v>17500000</v>
      </c>
      <c r="J26" s="8">
        <v>17500000</v>
      </c>
      <c r="K26" s="8"/>
      <c r="L26" s="8"/>
      <c r="M26" s="8">
        <v>17500000</v>
      </c>
      <c r="N26" s="8">
        <v>17500000</v>
      </c>
      <c r="O26" s="8"/>
      <c r="P26" s="8"/>
      <c r="Q26" s="8"/>
      <c r="R26" s="8"/>
      <c r="S26" s="8"/>
      <c r="T26" s="8"/>
      <c r="U26" s="8"/>
      <c r="V26" s="8"/>
      <c r="W26" s="8">
        <v>35000000</v>
      </c>
      <c r="X26" s="8">
        <v>70000000</v>
      </c>
      <c r="Y26" s="8">
        <v>-35000000</v>
      </c>
      <c r="Z26" s="2">
        <v>-50</v>
      </c>
      <c r="AA26" s="6">
        <v>70000000</v>
      </c>
    </row>
    <row r="27" spans="1:27" ht="13.5" x14ac:dyDescent="0.25">
      <c r="A27" s="25" t="s">
        <v>53</v>
      </c>
      <c r="B27" s="24" t="s">
        <v>32</v>
      </c>
      <c r="C27" s="6">
        <v>7354082</v>
      </c>
      <c r="D27" s="6"/>
      <c r="E27" s="7">
        <v>8650000</v>
      </c>
      <c r="F27" s="8">
        <v>8650000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8650000</v>
      </c>
      <c r="Y27" s="8">
        <v>-8650000</v>
      </c>
      <c r="Z27" s="2">
        <v>-100</v>
      </c>
      <c r="AA27" s="6">
        <v>8650000</v>
      </c>
    </row>
    <row r="28" spans="1:27" ht="13.5" x14ac:dyDescent="0.25">
      <c r="A28" s="25" t="s">
        <v>54</v>
      </c>
      <c r="B28" s="24" t="s">
        <v>32</v>
      </c>
      <c r="C28" s="6">
        <v>25230934</v>
      </c>
      <c r="D28" s="6"/>
      <c r="E28" s="7">
        <v>15706927</v>
      </c>
      <c r="F28" s="8">
        <v>49706927</v>
      </c>
      <c r="G28" s="8"/>
      <c r="H28" s="8"/>
      <c r="I28" s="8"/>
      <c r="J28" s="8"/>
      <c r="K28" s="8"/>
      <c r="L28" s="8"/>
      <c r="M28" s="8">
        <v>8013275</v>
      </c>
      <c r="N28" s="8">
        <v>8013275</v>
      </c>
      <c r="O28" s="8"/>
      <c r="P28" s="8"/>
      <c r="Q28" s="8"/>
      <c r="R28" s="8"/>
      <c r="S28" s="8">
        <v>3987176</v>
      </c>
      <c r="T28" s="8">
        <v>2165013</v>
      </c>
      <c r="U28" s="8">
        <v>15882391</v>
      </c>
      <c r="V28" s="8">
        <v>22034580</v>
      </c>
      <c r="W28" s="8">
        <v>30047855</v>
      </c>
      <c r="X28" s="8">
        <v>49706927</v>
      </c>
      <c r="Y28" s="8">
        <v>-19659072</v>
      </c>
      <c r="Z28" s="2">
        <v>-39.549964535124047</v>
      </c>
      <c r="AA28" s="6">
        <v>49706927</v>
      </c>
    </row>
    <row r="29" spans="1:27" ht="13.5" x14ac:dyDescent="0.25">
      <c r="A29" s="25" t="s">
        <v>55</v>
      </c>
      <c r="B29" s="24" t="s">
        <v>32</v>
      </c>
      <c r="C29" s="6">
        <v>540953415</v>
      </c>
      <c r="D29" s="6"/>
      <c r="E29" s="7">
        <v>647000000</v>
      </c>
      <c r="F29" s="8">
        <v>647000000</v>
      </c>
      <c r="G29" s="8"/>
      <c r="H29" s="8">
        <v>14054724</v>
      </c>
      <c r="I29" s="8">
        <v>172239193</v>
      </c>
      <c r="J29" s="8">
        <v>186293917</v>
      </c>
      <c r="K29" s="8">
        <v>207390</v>
      </c>
      <c r="L29" s="8">
        <v>92248664</v>
      </c>
      <c r="M29" s="8">
        <v>44636389</v>
      </c>
      <c r="N29" s="8">
        <v>137092443</v>
      </c>
      <c r="O29" s="8">
        <v>26182074</v>
      </c>
      <c r="P29" s="8">
        <v>108592212</v>
      </c>
      <c r="Q29" s="8">
        <v>2795964</v>
      </c>
      <c r="R29" s="8">
        <v>137570250</v>
      </c>
      <c r="S29" s="8">
        <v>70143297</v>
      </c>
      <c r="T29" s="8">
        <v>-15477443</v>
      </c>
      <c r="U29" s="8">
        <v>61837672</v>
      </c>
      <c r="V29" s="8">
        <v>116503526</v>
      </c>
      <c r="W29" s="8">
        <v>577460136</v>
      </c>
      <c r="X29" s="8">
        <v>647000000</v>
      </c>
      <c r="Y29" s="8">
        <v>-69539864</v>
      </c>
      <c r="Z29" s="2">
        <v>-10.748046986089644</v>
      </c>
      <c r="AA29" s="6">
        <v>647000000</v>
      </c>
    </row>
    <row r="30" spans="1:27" ht="13.5" x14ac:dyDescent="0.25">
      <c r="A30" s="25" t="s">
        <v>56</v>
      </c>
      <c r="B30" s="24" t="s">
        <v>32</v>
      </c>
      <c r="C30" s="6">
        <v>29895088</v>
      </c>
      <c r="D30" s="6"/>
      <c r="E30" s="7">
        <v>31102000</v>
      </c>
      <c r="F30" s="8">
        <v>31162000</v>
      </c>
      <c r="G30" s="8">
        <v>1869097</v>
      </c>
      <c r="H30" s="8">
        <v>2690021</v>
      </c>
      <c r="I30" s="8">
        <v>2054438</v>
      </c>
      <c r="J30" s="8">
        <v>6613556</v>
      </c>
      <c r="K30" s="8">
        <v>3499242</v>
      </c>
      <c r="L30" s="8">
        <v>3585916</v>
      </c>
      <c r="M30" s="8">
        <v>2137128</v>
      </c>
      <c r="N30" s="8">
        <v>9222286</v>
      </c>
      <c r="O30" s="8">
        <v>2800519</v>
      </c>
      <c r="P30" s="8">
        <v>2985506</v>
      </c>
      <c r="Q30" s="8">
        <v>3419956</v>
      </c>
      <c r="R30" s="8">
        <v>9205981</v>
      </c>
      <c r="S30" s="8">
        <v>2795866</v>
      </c>
      <c r="T30" s="8">
        <v>1258747</v>
      </c>
      <c r="U30" s="8">
        <v>1252071</v>
      </c>
      <c r="V30" s="8">
        <v>5306684</v>
      </c>
      <c r="W30" s="8">
        <v>30348507</v>
      </c>
      <c r="X30" s="8">
        <v>31162000</v>
      </c>
      <c r="Y30" s="8">
        <v>-813493</v>
      </c>
      <c r="Z30" s="2">
        <v>-2.6105288492394583</v>
      </c>
      <c r="AA30" s="6">
        <v>31162000</v>
      </c>
    </row>
    <row r="31" spans="1:27" ht="13.5" x14ac:dyDescent="0.25">
      <c r="A31" s="25" t="s">
        <v>57</v>
      </c>
      <c r="B31" s="24" t="s">
        <v>32</v>
      </c>
      <c r="C31" s="6">
        <v>26802112</v>
      </c>
      <c r="D31" s="6"/>
      <c r="E31" s="7">
        <v>28756000</v>
      </c>
      <c r="F31" s="8">
        <v>26316000</v>
      </c>
      <c r="G31" s="8"/>
      <c r="H31" s="8">
        <v>1965</v>
      </c>
      <c r="I31" s="8">
        <v>4970629</v>
      </c>
      <c r="J31" s="8">
        <v>4972594</v>
      </c>
      <c r="K31" s="8">
        <v>2202549</v>
      </c>
      <c r="L31" s="8">
        <v>2264364</v>
      </c>
      <c r="M31" s="8">
        <v>2128751</v>
      </c>
      <c r="N31" s="8">
        <v>6595664</v>
      </c>
      <c r="O31" s="8">
        <v>1894</v>
      </c>
      <c r="P31" s="8">
        <v>2243811</v>
      </c>
      <c r="Q31" s="8">
        <v>4267878</v>
      </c>
      <c r="R31" s="8">
        <v>6513583</v>
      </c>
      <c r="S31" s="8">
        <v>2587</v>
      </c>
      <c r="T31" s="8">
        <v>4431353</v>
      </c>
      <c r="U31" s="8">
        <v>2294972</v>
      </c>
      <c r="V31" s="8">
        <v>6728912</v>
      </c>
      <c r="W31" s="8">
        <v>24810753</v>
      </c>
      <c r="X31" s="8">
        <v>26316000</v>
      </c>
      <c r="Y31" s="8">
        <v>-1505247</v>
      </c>
      <c r="Z31" s="2">
        <v>-5.7198928408572733</v>
      </c>
      <c r="AA31" s="6">
        <v>26316000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2785372</v>
      </c>
      <c r="D33" s="6"/>
      <c r="E33" s="7">
        <v>2609660</v>
      </c>
      <c r="F33" s="8">
        <v>2989660</v>
      </c>
      <c r="G33" s="8">
        <v>5658</v>
      </c>
      <c r="H33" s="8">
        <v>202209</v>
      </c>
      <c r="I33" s="8">
        <v>57698</v>
      </c>
      <c r="J33" s="8">
        <v>265565</v>
      </c>
      <c r="K33" s="8">
        <v>185281</v>
      </c>
      <c r="L33" s="8">
        <v>212061</v>
      </c>
      <c r="M33" s="8">
        <v>102883</v>
      </c>
      <c r="N33" s="8">
        <v>500225</v>
      </c>
      <c r="O33" s="8">
        <v>249220</v>
      </c>
      <c r="P33" s="8">
        <v>108832</v>
      </c>
      <c r="Q33" s="8">
        <v>161594</v>
      </c>
      <c r="R33" s="8">
        <v>519646</v>
      </c>
      <c r="S33" s="8">
        <v>112429</v>
      </c>
      <c r="T33" s="8">
        <v>129786</v>
      </c>
      <c r="U33" s="8">
        <v>144232</v>
      </c>
      <c r="V33" s="8">
        <v>386447</v>
      </c>
      <c r="W33" s="8">
        <v>1671883</v>
      </c>
      <c r="X33" s="8">
        <v>2989660</v>
      </c>
      <c r="Y33" s="8">
        <v>-1317777</v>
      </c>
      <c r="Z33" s="2">
        <v>-44.077821558304286</v>
      </c>
      <c r="AA33" s="6">
        <v>2989660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749832583</v>
      </c>
      <c r="D35" s="33">
        <f>SUM(D24:D34)</f>
        <v>0</v>
      </c>
      <c r="E35" s="34">
        <f t="shared" si="1"/>
        <v>857927783</v>
      </c>
      <c r="F35" s="35">
        <f t="shared" si="1"/>
        <v>889927783</v>
      </c>
      <c r="G35" s="35">
        <f t="shared" si="1"/>
        <v>5841753</v>
      </c>
      <c r="H35" s="35">
        <f t="shared" si="1"/>
        <v>20880555</v>
      </c>
      <c r="I35" s="35">
        <f t="shared" si="1"/>
        <v>200795617</v>
      </c>
      <c r="J35" s="35">
        <f t="shared" si="1"/>
        <v>227517925</v>
      </c>
      <c r="K35" s="35">
        <f t="shared" si="1"/>
        <v>10329130</v>
      </c>
      <c r="L35" s="35">
        <f t="shared" si="1"/>
        <v>102610452</v>
      </c>
      <c r="M35" s="35">
        <f t="shared" si="1"/>
        <v>79530467</v>
      </c>
      <c r="N35" s="35">
        <f t="shared" si="1"/>
        <v>192470049</v>
      </c>
      <c r="O35" s="35">
        <f t="shared" si="1"/>
        <v>33576167</v>
      </c>
      <c r="P35" s="35">
        <f t="shared" si="1"/>
        <v>118136737</v>
      </c>
      <c r="Q35" s="35">
        <f t="shared" si="1"/>
        <v>14536847</v>
      </c>
      <c r="R35" s="35">
        <f t="shared" si="1"/>
        <v>166249751</v>
      </c>
      <c r="S35" s="35">
        <f t="shared" si="1"/>
        <v>81054739</v>
      </c>
      <c r="T35" s="35">
        <f t="shared" si="1"/>
        <v>-3308786</v>
      </c>
      <c r="U35" s="35">
        <f t="shared" si="1"/>
        <v>85521687</v>
      </c>
      <c r="V35" s="35">
        <f t="shared" si="1"/>
        <v>163267640</v>
      </c>
      <c r="W35" s="35">
        <f t="shared" si="1"/>
        <v>749505365</v>
      </c>
      <c r="X35" s="35">
        <f t="shared" si="1"/>
        <v>889927783</v>
      </c>
      <c r="Y35" s="35">
        <f t="shared" si="1"/>
        <v>-140422418</v>
      </c>
      <c r="Z35" s="36">
        <f>+IF(X35&lt;&gt;0,+(Y35/X35)*100,0)</f>
        <v>-15.779080132393169</v>
      </c>
      <c r="AA35" s="33">
        <f>SUM(AA24:AA34)</f>
        <v>889927783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-78126767</v>
      </c>
      <c r="D37" s="46">
        <f>+D21-D35</f>
        <v>0</v>
      </c>
      <c r="E37" s="47">
        <f t="shared" si="2"/>
        <v>19228781</v>
      </c>
      <c r="F37" s="48">
        <f t="shared" si="2"/>
        <v>-12771219</v>
      </c>
      <c r="G37" s="48">
        <f t="shared" si="2"/>
        <v>40663722</v>
      </c>
      <c r="H37" s="48">
        <f t="shared" si="2"/>
        <v>83420636</v>
      </c>
      <c r="I37" s="48">
        <f t="shared" si="2"/>
        <v>-130157903</v>
      </c>
      <c r="J37" s="48">
        <f t="shared" si="2"/>
        <v>-6073545</v>
      </c>
      <c r="K37" s="48">
        <f t="shared" si="2"/>
        <v>43549769</v>
      </c>
      <c r="L37" s="48">
        <f t="shared" si="2"/>
        <v>-43857356</v>
      </c>
      <c r="M37" s="48">
        <f t="shared" si="2"/>
        <v>-47418203</v>
      </c>
      <c r="N37" s="48">
        <f t="shared" si="2"/>
        <v>-47725790</v>
      </c>
      <c r="O37" s="48">
        <f t="shared" si="2"/>
        <v>49427378</v>
      </c>
      <c r="P37" s="48">
        <f t="shared" si="2"/>
        <v>-61825854</v>
      </c>
      <c r="Q37" s="48">
        <f t="shared" si="2"/>
        <v>44100422</v>
      </c>
      <c r="R37" s="48">
        <f t="shared" si="2"/>
        <v>31701946</v>
      </c>
      <c r="S37" s="48">
        <f t="shared" si="2"/>
        <v>-22255652</v>
      </c>
      <c r="T37" s="48">
        <f t="shared" si="2"/>
        <v>61449946</v>
      </c>
      <c r="U37" s="48">
        <f t="shared" si="2"/>
        <v>-24338877</v>
      </c>
      <c r="V37" s="48">
        <f t="shared" si="2"/>
        <v>14855417</v>
      </c>
      <c r="W37" s="48">
        <f t="shared" si="2"/>
        <v>-7241972</v>
      </c>
      <c r="X37" s="48">
        <f>IF(F21=F35,0,X21-X35)</f>
        <v>-12771219</v>
      </c>
      <c r="Y37" s="48">
        <f t="shared" si="2"/>
        <v>5529247</v>
      </c>
      <c r="Z37" s="49">
        <f>+IF(X37&lt;&gt;0,+(Y37/X37)*100,0)</f>
        <v>-43.294590751282236</v>
      </c>
      <c r="AA37" s="46">
        <f>+AA21-AA35</f>
        <v>-12771219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-78126767</v>
      </c>
      <c r="D41" s="56">
        <f>SUM(D37:D40)</f>
        <v>0</v>
      </c>
      <c r="E41" s="57">
        <f t="shared" si="3"/>
        <v>19228781</v>
      </c>
      <c r="F41" s="58">
        <f t="shared" si="3"/>
        <v>-12771219</v>
      </c>
      <c r="G41" s="58">
        <f t="shared" si="3"/>
        <v>40663722</v>
      </c>
      <c r="H41" s="58">
        <f t="shared" si="3"/>
        <v>83420636</v>
      </c>
      <c r="I41" s="58">
        <f t="shared" si="3"/>
        <v>-130157903</v>
      </c>
      <c r="J41" s="58">
        <f t="shared" si="3"/>
        <v>-6073545</v>
      </c>
      <c r="K41" s="58">
        <f t="shared" si="3"/>
        <v>43549769</v>
      </c>
      <c r="L41" s="58">
        <f t="shared" si="3"/>
        <v>-43857356</v>
      </c>
      <c r="M41" s="58">
        <f t="shared" si="3"/>
        <v>-47418203</v>
      </c>
      <c r="N41" s="58">
        <f t="shared" si="3"/>
        <v>-47725790</v>
      </c>
      <c r="O41" s="58">
        <f t="shared" si="3"/>
        <v>49427378</v>
      </c>
      <c r="P41" s="58">
        <f t="shared" si="3"/>
        <v>-61825854</v>
      </c>
      <c r="Q41" s="58">
        <f t="shared" si="3"/>
        <v>44100422</v>
      </c>
      <c r="R41" s="58">
        <f t="shared" si="3"/>
        <v>31701946</v>
      </c>
      <c r="S41" s="58">
        <f t="shared" si="3"/>
        <v>-22255652</v>
      </c>
      <c r="T41" s="58">
        <f t="shared" si="3"/>
        <v>61449946</v>
      </c>
      <c r="U41" s="58">
        <f t="shared" si="3"/>
        <v>-24338877</v>
      </c>
      <c r="V41" s="58">
        <f t="shared" si="3"/>
        <v>14855417</v>
      </c>
      <c r="W41" s="58">
        <f t="shared" si="3"/>
        <v>-7241972</v>
      </c>
      <c r="X41" s="58">
        <f t="shared" si="3"/>
        <v>-12771219</v>
      </c>
      <c r="Y41" s="58">
        <f t="shared" si="3"/>
        <v>5529247</v>
      </c>
      <c r="Z41" s="59">
        <f>+IF(X41&lt;&gt;0,+(Y41/X41)*100,0)</f>
        <v>-43.294590751282236</v>
      </c>
      <c r="AA41" s="56">
        <f>SUM(AA37:AA40)</f>
        <v>-12771219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-78126767</v>
      </c>
      <c r="D43" s="64">
        <f>+D41-D42</f>
        <v>0</v>
      </c>
      <c r="E43" s="65">
        <f t="shared" si="4"/>
        <v>19228781</v>
      </c>
      <c r="F43" s="66">
        <f t="shared" si="4"/>
        <v>-12771219</v>
      </c>
      <c r="G43" s="66">
        <f t="shared" si="4"/>
        <v>40663722</v>
      </c>
      <c r="H43" s="66">
        <f t="shared" si="4"/>
        <v>83420636</v>
      </c>
      <c r="I43" s="66">
        <f t="shared" si="4"/>
        <v>-130157903</v>
      </c>
      <c r="J43" s="66">
        <f t="shared" si="4"/>
        <v>-6073545</v>
      </c>
      <c r="K43" s="66">
        <f t="shared" si="4"/>
        <v>43549769</v>
      </c>
      <c r="L43" s="66">
        <f t="shared" si="4"/>
        <v>-43857356</v>
      </c>
      <c r="M43" s="66">
        <f t="shared" si="4"/>
        <v>-47418203</v>
      </c>
      <c r="N43" s="66">
        <f t="shared" si="4"/>
        <v>-47725790</v>
      </c>
      <c r="O43" s="66">
        <f t="shared" si="4"/>
        <v>49427378</v>
      </c>
      <c r="P43" s="66">
        <f t="shared" si="4"/>
        <v>-61825854</v>
      </c>
      <c r="Q43" s="66">
        <f t="shared" si="4"/>
        <v>44100422</v>
      </c>
      <c r="R43" s="66">
        <f t="shared" si="4"/>
        <v>31701946</v>
      </c>
      <c r="S43" s="66">
        <f t="shared" si="4"/>
        <v>-22255652</v>
      </c>
      <c r="T43" s="66">
        <f t="shared" si="4"/>
        <v>61449946</v>
      </c>
      <c r="U43" s="66">
        <f t="shared" si="4"/>
        <v>-24338877</v>
      </c>
      <c r="V43" s="66">
        <f t="shared" si="4"/>
        <v>14855417</v>
      </c>
      <c r="W43" s="66">
        <f t="shared" si="4"/>
        <v>-7241972</v>
      </c>
      <c r="X43" s="66">
        <f t="shared" si="4"/>
        <v>-12771219</v>
      </c>
      <c r="Y43" s="66">
        <f t="shared" si="4"/>
        <v>5529247</v>
      </c>
      <c r="Z43" s="67">
        <f>+IF(X43&lt;&gt;0,+(Y43/X43)*100,0)</f>
        <v>-43.294590751282236</v>
      </c>
      <c r="AA43" s="64">
        <f>+AA41-AA42</f>
        <v>-12771219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-78126767</v>
      </c>
      <c r="D45" s="56">
        <f>SUM(D43:D44)</f>
        <v>0</v>
      </c>
      <c r="E45" s="57">
        <f t="shared" si="5"/>
        <v>19228781</v>
      </c>
      <c r="F45" s="58">
        <f t="shared" si="5"/>
        <v>-12771219</v>
      </c>
      <c r="G45" s="58">
        <f t="shared" si="5"/>
        <v>40663722</v>
      </c>
      <c r="H45" s="58">
        <f t="shared" si="5"/>
        <v>83420636</v>
      </c>
      <c r="I45" s="58">
        <f t="shared" si="5"/>
        <v>-130157903</v>
      </c>
      <c r="J45" s="58">
        <f t="shared" si="5"/>
        <v>-6073545</v>
      </c>
      <c r="K45" s="58">
        <f t="shared" si="5"/>
        <v>43549769</v>
      </c>
      <c r="L45" s="58">
        <f t="shared" si="5"/>
        <v>-43857356</v>
      </c>
      <c r="M45" s="58">
        <f t="shared" si="5"/>
        <v>-47418203</v>
      </c>
      <c r="N45" s="58">
        <f t="shared" si="5"/>
        <v>-47725790</v>
      </c>
      <c r="O45" s="58">
        <f t="shared" si="5"/>
        <v>49427378</v>
      </c>
      <c r="P45" s="58">
        <f t="shared" si="5"/>
        <v>-61825854</v>
      </c>
      <c r="Q45" s="58">
        <f t="shared" si="5"/>
        <v>44100422</v>
      </c>
      <c r="R45" s="58">
        <f t="shared" si="5"/>
        <v>31701946</v>
      </c>
      <c r="S45" s="58">
        <f t="shared" si="5"/>
        <v>-22255652</v>
      </c>
      <c r="T45" s="58">
        <f t="shared" si="5"/>
        <v>61449946</v>
      </c>
      <c r="U45" s="58">
        <f t="shared" si="5"/>
        <v>-24338877</v>
      </c>
      <c r="V45" s="58">
        <f t="shared" si="5"/>
        <v>14855417</v>
      </c>
      <c r="W45" s="58">
        <f t="shared" si="5"/>
        <v>-7241972</v>
      </c>
      <c r="X45" s="58">
        <f t="shared" si="5"/>
        <v>-12771219</v>
      </c>
      <c r="Y45" s="58">
        <f t="shared" si="5"/>
        <v>5529247</v>
      </c>
      <c r="Z45" s="59">
        <f>+IF(X45&lt;&gt;0,+(Y45/X45)*100,0)</f>
        <v>-43.294590751282236</v>
      </c>
      <c r="AA45" s="56">
        <f>SUM(AA43:AA44)</f>
        <v>-12771219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-78126767</v>
      </c>
      <c r="D47" s="71">
        <f>SUM(D45:D46)</f>
        <v>0</v>
      </c>
      <c r="E47" s="72">
        <f t="shared" si="6"/>
        <v>19228781</v>
      </c>
      <c r="F47" s="73">
        <f t="shared" si="6"/>
        <v>-12771219</v>
      </c>
      <c r="G47" s="73">
        <f t="shared" si="6"/>
        <v>40663722</v>
      </c>
      <c r="H47" s="74">
        <f t="shared" si="6"/>
        <v>83420636</v>
      </c>
      <c r="I47" s="74">
        <f t="shared" si="6"/>
        <v>-130157903</v>
      </c>
      <c r="J47" s="74">
        <f t="shared" si="6"/>
        <v>-6073545</v>
      </c>
      <c r="K47" s="74">
        <f t="shared" si="6"/>
        <v>43549769</v>
      </c>
      <c r="L47" s="74">
        <f t="shared" si="6"/>
        <v>-43857356</v>
      </c>
      <c r="M47" s="73">
        <f t="shared" si="6"/>
        <v>-47418203</v>
      </c>
      <c r="N47" s="73">
        <f t="shared" si="6"/>
        <v>-47725790</v>
      </c>
      <c r="O47" s="74">
        <f t="shared" si="6"/>
        <v>49427378</v>
      </c>
      <c r="P47" s="74">
        <f t="shared" si="6"/>
        <v>-61825854</v>
      </c>
      <c r="Q47" s="74">
        <f t="shared" si="6"/>
        <v>44100422</v>
      </c>
      <c r="R47" s="74">
        <f t="shared" si="6"/>
        <v>31701946</v>
      </c>
      <c r="S47" s="74">
        <f t="shared" si="6"/>
        <v>-22255652</v>
      </c>
      <c r="T47" s="73">
        <f t="shared" si="6"/>
        <v>61449946</v>
      </c>
      <c r="U47" s="73">
        <f t="shared" si="6"/>
        <v>-24338877</v>
      </c>
      <c r="V47" s="74">
        <f t="shared" si="6"/>
        <v>14855417</v>
      </c>
      <c r="W47" s="74">
        <f t="shared" si="6"/>
        <v>-7241972</v>
      </c>
      <c r="X47" s="74">
        <f t="shared" si="6"/>
        <v>-12771219</v>
      </c>
      <c r="Y47" s="74">
        <f t="shared" si="6"/>
        <v>5529247</v>
      </c>
      <c r="Z47" s="75">
        <f>+IF(X47&lt;&gt;0,+(Y47/X47)*100,0)</f>
        <v>-43.294590751282236</v>
      </c>
      <c r="AA47" s="76">
        <f>SUM(AA45:AA46)</f>
        <v>-12771219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51876655</v>
      </c>
      <c r="D6" s="6"/>
      <c r="E6" s="7">
        <v>29105253</v>
      </c>
      <c r="F6" s="8">
        <v>38290405</v>
      </c>
      <c r="G6" s="8">
        <v>2397549</v>
      </c>
      <c r="H6" s="8">
        <v>1894161</v>
      </c>
      <c r="I6" s="8">
        <v>2132861</v>
      </c>
      <c r="J6" s="8">
        <v>6424571</v>
      </c>
      <c r="K6" s="8">
        <v>646674</v>
      </c>
      <c r="L6" s="8">
        <v>2062072</v>
      </c>
      <c r="M6" s="8">
        <v>1206792</v>
      </c>
      <c r="N6" s="8">
        <v>3915538</v>
      </c>
      <c r="O6" s="8">
        <v>1151137</v>
      </c>
      <c r="P6" s="8">
        <v>3265604</v>
      </c>
      <c r="Q6" s="8">
        <v>1498123</v>
      </c>
      <c r="R6" s="8">
        <v>5914864</v>
      </c>
      <c r="S6" s="8">
        <v>-15545729</v>
      </c>
      <c r="T6" s="8">
        <v>1438882</v>
      </c>
      <c r="U6" s="8">
        <v>-4951761</v>
      </c>
      <c r="V6" s="8">
        <v>-19058608</v>
      </c>
      <c r="W6" s="8">
        <v>-2803635</v>
      </c>
      <c r="X6" s="8">
        <v>38290405</v>
      </c>
      <c r="Y6" s="8">
        <v>-41094040</v>
      </c>
      <c r="Z6" s="2">
        <v>-107.32203015350711</v>
      </c>
      <c r="AA6" s="6">
        <v>38290405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7443644</v>
      </c>
      <c r="D13" s="6"/>
      <c r="E13" s="7"/>
      <c r="F13" s="8">
        <v>10388600</v>
      </c>
      <c r="G13" s="8">
        <v>741155</v>
      </c>
      <c r="H13" s="8">
        <v>744876</v>
      </c>
      <c r="I13" s="8">
        <v>727714</v>
      </c>
      <c r="J13" s="8">
        <v>2213745</v>
      </c>
      <c r="K13" s="8">
        <v>733802</v>
      </c>
      <c r="L13" s="8">
        <v>737827</v>
      </c>
      <c r="M13" s="8">
        <v>749203</v>
      </c>
      <c r="N13" s="8">
        <v>2220832</v>
      </c>
      <c r="O13" s="8"/>
      <c r="P13" s="8">
        <v>747250</v>
      </c>
      <c r="Q13" s="8">
        <v>639143</v>
      </c>
      <c r="R13" s="8">
        <v>1386393</v>
      </c>
      <c r="S13" s="8">
        <v>-1406805</v>
      </c>
      <c r="T13" s="8">
        <v>567434</v>
      </c>
      <c r="U13" s="8">
        <v>503858</v>
      </c>
      <c r="V13" s="8">
        <v>-335513</v>
      </c>
      <c r="W13" s="8">
        <v>5485457</v>
      </c>
      <c r="X13" s="8">
        <v>10388600</v>
      </c>
      <c r="Y13" s="8">
        <v>-4903143</v>
      </c>
      <c r="Z13" s="2">
        <v>-47.197341316443023</v>
      </c>
      <c r="AA13" s="6">
        <v>10388600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59320299</v>
      </c>
      <c r="D21" s="33">
        <f t="shared" si="0"/>
        <v>0</v>
      </c>
      <c r="E21" s="34">
        <f t="shared" si="0"/>
        <v>29105253</v>
      </c>
      <c r="F21" s="35">
        <f t="shared" si="0"/>
        <v>48679005</v>
      </c>
      <c r="G21" s="35">
        <f t="shared" si="0"/>
        <v>3138704</v>
      </c>
      <c r="H21" s="35">
        <f t="shared" si="0"/>
        <v>2639037</v>
      </c>
      <c r="I21" s="35">
        <f t="shared" si="0"/>
        <v>2860575</v>
      </c>
      <c r="J21" s="35">
        <f t="shared" si="0"/>
        <v>8638316</v>
      </c>
      <c r="K21" s="35">
        <f t="shared" si="0"/>
        <v>1380476</v>
      </c>
      <c r="L21" s="35">
        <f t="shared" si="0"/>
        <v>2799899</v>
      </c>
      <c r="M21" s="35">
        <f t="shared" si="0"/>
        <v>1955995</v>
      </c>
      <c r="N21" s="35">
        <f t="shared" si="0"/>
        <v>6136370</v>
      </c>
      <c r="O21" s="35">
        <f t="shared" si="0"/>
        <v>1151137</v>
      </c>
      <c r="P21" s="35">
        <f t="shared" si="0"/>
        <v>4012854</v>
      </c>
      <c r="Q21" s="35">
        <f t="shared" si="0"/>
        <v>2137266</v>
      </c>
      <c r="R21" s="35">
        <f t="shared" si="0"/>
        <v>7301257</v>
      </c>
      <c r="S21" s="35">
        <f t="shared" si="0"/>
        <v>-16952534</v>
      </c>
      <c r="T21" s="35">
        <f t="shared" si="0"/>
        <v>2006316</v>
      </c>
      <c r="U21" s="35">
        <f t="shared" si="0"/>
        <v>-4447903</v>
      </c>
      <c r="V21" s="35">
        <f t="shared" si="0"/>
        <v>-19394121</v>
      </c>
      <c r="W21" s="35">
        <f t="shared" si="0"/>
        <v>2681822</v>
      </c>
      <c r="X21" s="35">
        <f t="shared" si="0"/>
        <v>48679005</v>
      </c>
      <c r="Y21" s="35">
        <f t="shared" si="0"/>
        <v>-45997183</v>
      </c>
      <c r="Z21" s="36">
        <f>+IF(X21&lt;&gt;0,+(Y21/X21)*100,0)</f>
        <v>-94.490803581544043</v>
      </c>
      <c r="AA21" s="33">
        <f>SUM(AA5:AA20)</f>
        <v>48679005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2701774</v>
      </c>
      <c r="D24" s="6"/>
      <c r="E24" s="7">
        <v>4434673</v>
      </c>
      <c r="F24" s="8">
        <v>3710911</v>
      </c>
      <c r="G24" s="8">
        <v>318996</v>
      </c>
      <c r="H24" s="8">
        <v>313086</v>
      </c>
      <c r="I24" s="8">
        <v>359233</v>
      </c>
      <c r="J24" s="8">
        <v>991315</v>
      </c>
      <c r="K24" s="8"/>
      <c r="L24" s="8"/>
      <c r="M24" s="8"/>
      <c r="N24" s="8"/>
      <c r="O24" s="8">
        <v>270793</v>
      </c>
      <c r="P24" s="8">
        <v>264340</v>
      </c>
      <c r="Q24" s="8"/>
      <c r="R24" s="8">
        <v>535133</v>
      </c>
      <c r="S24" s="8"/>
      <c r="T24" s="8"/>
      <c r="U24" s="8">
        <v>283500</v>
      </c>
      <c r="V24" s="8">
        <v>283500</v>
      </c>
      <c r="W24" s="8">
        <v>1809948</v>
      </c>
      <c r="X24" s="8">
        <v>3710911</v>
      </c>
      <c r="Y24" s="8">
        <v>-1900963</v>
      </c>
      <c r="Z24" s="2">
        <v>-51.226316125609053</v>
      </c>
      <c r="AA24" s="6">
        <v>3710911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39406774</v>
      </c>
      <c r="D26" s="6"/>
      <c r="E26" s="7"/>
      <c r="F26" s="8">
        <v>5122224</v>
      </c>
      <c r="G26" s="8">
        <v>56203</v>
      </c>
      <c r="H26" s="8">
        <v>17399</v>
      </c>
      <c r="I26" s="8">
        <v>1808879</v>
      </c>
      <c r="J26" s="8">
        <v>1882481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1882481</v>
      </c>
      <c r="X26" s="8">
        <v>5122224</v>
      </c>
      <c r="Y26" s="8">
        <v>-3239743</v>
      </c>
      <c r="Z26" s="2">
        <v>-63.248756790019335</v>
      </c>
      <c r="AA26" s="6">
        <v>5122224</v>
      </c>
    </row>
    <row r="27" spans="1:27" ht="13.5" x14ac:dyDescent="0.25">
      <c r="A27" s="25" t="s">
        <v>53</v>
      </c>
      <c r="B27" s="24" t="s">
        <v>32</v>
      </c>
      <c r="C27" s="6">
        <v>2303776</v>
      </c>
      <c r="D27" s="6"/>
      <c r="E27" s="7">
        <v>2496075</v>
      </c>
      <c r="F27" s="8">
        <v>2496075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2496075</v>
      </c>
      <c r="Y27" s="8">
        <v>-2496075</v>
      </c>
      <c r="Z27" s="2">
        <v>-100</v>
      </c>
      <c r="AA27" s="6">
        <v>2496075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34583812</v>
      </c>
      <c r="D29" s="6"/>
      <c r="E29" s="7">
        <v>24670580</v>
      </c>
      <c r="F29" s="8">
        <v>47200000</v>
      </c>
      <c r="G29" s="8">
        <v>4747551</v>
      </c>
      <c r="H29" s="8">
        <v>4769156</v>
      </c>
      <c r="I29" s="8">
        <v>3252257</v>
      </c>
      <c r="J29" s="8">
        <v>12768964</v>
      </c>
      <c r="K29" s="8">
        <v>40208</v>
      </c>
      <c r="L29" s="8">
        <v>2535080</v>
      </c>
      <c r="M29" s="8">
        <v>2777635</v>
      </c>
      <c r="N29" s="8">
        <v>5352923</v>
      </c>
      <c r="O29" s="8">
        <v>527379</v>
      </c>
      <c r="P29" s="8">
        <v>94131</v>
      </c>
      <c r="Q29" s="8">
        <v>439092</v>
      </c>
      <c r="R29" s="8">
        <v>1060602</v>
      </c>
      <c r="S29" s="8">
        <v>7868287</v>
      </c>
      <c r="T29" s="8">
        <v>225226</v>
      </c>
      <c r="U29" s="8">
        <v>4210428</v>
      </c>
      <c r="V29" s="8">
        <v>12303941</v>
      </c>
      <c r="W29" s="8">
        <v>31486430</v>
      </c>
      <c r="X29" s="8">
        <v>47200000</v>
      </c>
      <c r="Y29" s="8">
        <v>-15713570</v>
      </c>
      <c r="Z29" s="2">
        <v>-33.291461864406777</v>
      </c>
      <c r="AA29" s="6">
        <v>47200000</v>
      </c>
    </row>
    <row r="30" spans="1:27" ht="13.5" x14ac:dyDescent="0.25">
      <c r="A30" s="25" t="s">
        <v>56</v>
      </c>
      <c r="B30" s="24" t="s">
        <v>32</v>
      </c>
      <c r="C30" s="6">
        <v>172440</v>
      </c>
      <c r="D30" s="6"/>
      <c r="E30" s="7">
        <v>1000000</v>
      </c>
      <c r="F30" s="8">
        <v>1000000</v>
      </c>
      <c r="G30" s="8"/>
      <c r="H30" s="8"/>
      <c r="I30" s="8"/>
      <c r="J30" s="8"/>
      <c r="K30" s="8"/>
      <c r="L30" s="8">
        <v>3840</v>
      </c>
      <c r="M30" s="8">
        <v>3840</v>
      </c>
      <c r="N30" s="8">
        <v>7680</v>
      </c>
      <c r="O30" s="8">
        <v>83505</v>
      </c>
      <c r="P30" s="8">
        <v>9712</v>
      </c>
      <c r="Q30" s="8">
        <v>4231</v>
      </c>
      <c r="R30" s="8">
        <v>97448</v>
      </c>
      <c r="S30" s="8"/>
      <c r="T30" s="8"/>
      <c r="U30" s="8"/>
      <c r="V30" s="8"/>
      <c r="W30" s="8">
        <v>105128</v>
      </c>
      <c r="X30" s="8">
        <v>1000000</v>
      </c>
      <c r="Y30" s="8">
        <v>-894872</v>
      </c>
      <c r="Z30" s="2">
        <v>-89.487200000000001</v>
      </c>
      <c r="AA30" s="6">
        <v>1000000</v>
      </c>
    </row>
    <row r="31" spans="1:27" ht="13.5" x14ac:dyDescent="0.25">
      <c r="A31" s="25" t="s">
        <v>57</v>
      </c>
      <c r="B31" s="24" t="s">
        <v>32</v>
      </c>
      <c r="C31" s="6">
        <v>3257021</v>
      </c>
      <c r="D31" s="6"/>
      <c r="E31" s="7">
        <v>1500000</v>
      </c>
      <c r="F31" s="8">
        <v>650000</v>
      </c>
      <c r="G31" s="8">
        <v>144306</v>
      </c>
      <c r="H31" s="8"/>
      <c r="I31" s="8"/>
      <c r="J31" s="8">
        <v>144306</v>
      </c>
      <c r="K31" s="8">
        <v>13820</v>
      </c>
      <c r="L31" s="8"/>
      <c r="M31" s="8"/>
      <c r="N31" s="8">
        <v>13820</v>
      </c>
      <c r="O31" s="8"/>
      <c r="P31" s="8">
        <v>79995</v>
      </c>
      <c r="Q31" s="8"/>
      <c r="R31" s="8">
        <v>79995</v>
      </c>
      <c r="S31" s="8">
        <v>290528</v>
      </c>
      <c r="T31" s="8">
        <v>133846</v>
      </c>
      <c r="U31" s="8"/>
      <c r="V31" s="8">
        <v>424374</v>
      </c>
      <c r="W31" s="8">
        <v>662495</v>
      </c>
      <c r="X31" s="8">
        <v>650000</v>
      </c>
      <c r="Y31" s="8">
        <v>12495</v>
      </c>
      <c r="Z31" s="2">
        <v>1.9223076923076923</v>
      </c>
      <c r="AA31" s="6">
        <v>650000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3615150</v>
      </c>
      <c r="D33" s="6"/>
      <c r="E33" s="7">
        <v>300000</v>
      </c>
      <c r="F33" s="8">
        <v>384223</v>
      </c>
      <c r="G33" s="8"/>
      <c r="H33" s="8"/>
      <c r="I33" s="8"/>
      <c r="J33" s="8"/>
      <c r="K33" s="8"/>
      <c r="L33" s="8">
        <v>8850</v>
      </c>
      <c r="M33" s="8"/>
      <c r="N33" s="8">
        <v>8850</v>
      </c>
      <c r="O33" s="8">
        <v>4446</v>
      </c>
      <c r="P33" s="8"/>
      <c r="Q33" s="8">
        <v>1453</v>
      </c>
      <c r="R33" s="8">
        <v>5899</v>
      </c>
      <c r="S33" s="8">
        <v>11558</v>
      </c>
      <c r="T33" s="8"/>
      <c r="U33" s="8"/>
      <c r="V33" s="8">
        <v>11558</v>
      </c>
      <c r="W33" s="8">
        <v>26307</v>
      </c>
      <c r="X33" s="8">
        <v>384223</v>
      </c>
      <c r="Y33" s="8">
        <v>-357916</v>
      </c>
      <c r="Z33" s="2">
        <v>-93.153194889426189</v>
      </c>
      <c r="AA33" s="6">
        <v>384223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86040747</v>
      </c>
      <c r="D35" s="33">
        <f>SUM(D24:D34)</f>
        <v>0</v>
      </c>
      <c r="E35" s="34">
        <f t="shared" si="1"/>
        <v>34401328</v>
      </c>
      <c r="F35" s="35">
        <f t="shared" si="1"/>
        <v>60563433</v>
      </c>
      <c r="G35" s="35">
        <f t="shared" si="1"/>
        <v>5267056</v>
      </c>
      <c r="H35" s="35">
        <f t="shared" si="1"/>
        <v>5099641</v>
      </c>
      <c r="I35" s="35">
        <f t="shared" si="1"/>
        <v>5420369</v>
      </c>
      <c r="J35" s="35">
        <f t="shared" si="1"/>
        <v>15787066</v>
      </c>
      <c r="K35" s="35">
        <f t="shared" si="1"/>
        <v>54028</v>
      </c>
      <c r="L35" s="35">
        <f t="shared" si="1"/>
        <v>2547770</v>
      </c>
      <c r="M35" s="35">
        <f t="shared" si="1"/>
        <v>2781475</v>
      </c>
      <c r="N35" s="35">
        <f t="shared" si="1"/>
        <v>5383273</v>
      </c>
      <c r="O35" s="35">
        <f t="shared" si="1"/>
        <v>886123</v>
      </c>
      <c r="P35" s="35">
        <f t="shared" si="1"/>
        <v>448178</v>
      </c>
      <c r="Q35" s="35">
        <f t="shared" si="1"/>
        <v>444776</v>
      </c>
      <c r="R35" s="35">
        <f t="shared" si="1"/>
        <v>1779077</v>
      </c>
      <c r="S35" s="35">
        <f t="shared" si="1"/>
        <v>8170373</v>
      </c>
      <c r="T35" s="35">
        <f t="shared" si="1"/>
        <v>359072</v>
      </c>
      <c r="U35" s="35">
        <f t="shared" si="1"/>
        <v>4493928</v>
      </c>
      <c r="V35" s="35">
        <f t="shared" si="1"/>
        <v>13023373</v>
      </c>
      <c r="W35" s="35">
        <f t="shared" si="1"/>
        <v>35972789</v>
      </c>
      <c r="X35" s="35">
        <f t="shared" si="1"/>
        <v>60563433</v>
      </c>
      <c r="Y35" s="35">
        <f t="shared" si="1"/>
        <v>-24590644</v>
      </c>
      <c r="Z35" s="36">
        <f>+IF(X35&lt;&gt;0,+(Y35/X35)*100,0)</f>
        <v>-40.603121028492559</v>
      </c>
      <c r="AA35" s="33">
        <f>SUM(AA24:AA34)</f>
        <v>60563433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-26720448</v>
      </c>
      <c r="D37" s="46">
        <f>+D21-D35</f>
        <v>0</v>
      </c>
      <c r="E37" s="47">
        <f t="shared" si="2"/>
        <v>-5296075</v>
      </c>
      <c r="F37" s="48">
        <f t="shared" si="2"/>
        <v>-11884428</v>
      </c>
      <c r="G37" s="48">
        <f t="shared" si="2"/>
        <v>-2128352</v>
      </c>
      <c r="H37" s="48">
        <f t="shared" si="2"/>
        <v>-2460604</v>
      </c>
      <c r="I37" s="48">
        <f t="shared" si="2"/>
        <v>-2559794</v>
      </c>
      <c r="J37" s="48">
        <f t="shared" si="2"/>
        <v>-7148750</v>
      </c>
      <c r="K37" s="48">
        <f t="shared" si="2"/>
        <v>1326448</v>
      </c>
      <c r="L37" s="48">
        <f t="shared" si="2"/>
        <v>252129</v>
      </c>
      <c r="M37" s="48">
        <f t="shared" si="2"/>
        <v>-825480</v>
      </c>
      <c r="N37" s="48">
        <f t="shared" si="2"/>
        <v>753097</v>
      </c>
      <c r="O37" s="48">
        <f t="shared" si="2"/>
        <v>265014</v>
      </c>
      <c r="P37" s="48">
        <f t="shared" si="2"/>
        <v>3564676</v>
      </c>
      <c r="Q37" s="48">
        <f t="shared" si="2"/>
        <v>1692490</v>
      </c>
      <c r="R37" s="48">
        <f t="shared" si="2"/>
        <v>5522180</v>
      </c>
      <c r="S37" s="48">
        <f t="shared" si="2"/>
        <v>-25122907</v>
      </c>
      <c r="T37" s="48">
        <f t="shared" si="2"/>
        <v>1647244</v>
      </c>
      <c r="U37" s="48">
        <f t="shared" si="2"/>
        <v>-8941831</v>
      </c>
      <c r="V37" s="48">
        <f t="shared" si="2"/>
        <v>-32417494</v>
      </c>
      <c r="W37" s="48">
        <f t="shared" si="2"/>
        <v>-33290967</v>
      </c>
      <c r="X37" s="48">
        <f>IF(F21=F35,0,X21-X35)</f>
        <v>-11884428</v>
      </c>
      <c r="Y37" s="48">
        <f t="shared" si="2"/>
        <v>-21406539</v>
      </c>
      <c r="Z37" s="49">
        <f>+IF(X37&lt;&gt;0,+(Y37/X37)*100,0)</f>
        <v>180.12258562212671</v>
      </c>
      <c r="AA37" s="46">
        <f>+AA21-AA35</f>
        <v>-11884428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-26720448</v>
      </c>
      <c r="D41" s="56">
        <f>SUM(D37:D40)</f>
        <v>0</v>
      </c>
      <c r="E41" s="57">
        <f t="shared" si="3"/>
        <v>-5296075</v>
      </c>
      <c r="F41" s="58">
        <f t="shared" si="3"/>
        <v>-11884428</v>
      </c>
      <c r="G41" s="58">
        <f t="shared" si="3"/>
        <v>-2128352</v>
      </c>
      <c r="H41" s="58">
        <f t="shared" si="3"/>
        <v>-2460604</v>
      </c>
      <c r="I41" s="58">
        <f t="shared" si="3"/>
        <v>-2559794</v>
      </c>
      <c r="J41" s="58">
        <f t="shared" si="3"/>
        <v>-7148750</v>
      </c>
      <c r="K41" s="58">
        <f t="shared" si="3"/>
        <v>1326448</v>
      </c>
      <c r="L41" s="58">
        <f t="shared" si="3"/>
        <v>252129</v>
      </c>
      <c r="M41" s="58">
        <f t="shared" si="3"/>
        <v>-825480</v>
      </c>
      <c r="N41" s="58">
        <f t="shared" si="3"/>
        <v>753097</v>
      </c>
      <c r="O41" s="58">
        <f t="shared" si="3"/>
        <v>265014</v>
      </c>
      <c r="P41" s="58">
        <f t="shared" si="3"/>
        <v>3564676</v>
      </c>
      <c r="Q41" s="58">
        <f t="shared" si="3"/>
        <v>1692490</v>
      </c>
      <c r="R41" s="58">
        <f t="shared" si="3"/>
        <v>5522180</v>
      </c>
      <c r="S41" s="58">
        <f t="shared" si="3"/>
        <v>-25122907</v>
      </c>
      <c r="T41" s="58">
        <f t="shared" si="3"/>
        <v>1647244</v>
      </c>
      <c r="U41" s="58">
        <f t="shared" si="3"/>
        <v>-8941831</v>
      </c>
      <c r="V41" s="58">
        <f t="shared" si="3"/>
        <v>-32417494</v>
      </c>
      <c r="W41" s="58">
        <f t="shared" si="3"/>
        <v>-33290967</v>
      </c>
      <c r="X41" s="58">
        <f t="shared" si="3"/>
        <v>-11884428</v>
      </c>
      <c r="Y41" s="58">
        <f t="shared" si="3"/>
        <v>-21406539</v>
      </c>
      <c r="Z41" s="59">
        <f>+IF(X41&lt;&gt;0,+(Y41/X41)*100,0)</f>
        <v>180.12258562212671</v>
      </c>
      <c r="AA41" s="56">
        <f>SUM(AA37:AA40)</f>
        <v>-11884428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-26720448</v>
      </c>
      <c r="D43" s="64">
        <f>+D41-D42</f>
        <v>0</v>
      </c>
      <c r="E43" s="65">
        <f t="shared" si="4"/>
        <v>-5296075</v>
      </c>
      <c r="F43" s="66">
        <f t="shared" si="4"/>
        <v>-11884428</v>
      </c>
      <c r="G43" s="66">
        <f t="shared" si="4"/>
        <v>-2128352</v>
      </c>
      <c r="H43" s="66">
        <f t="shared" si="4"/>
        <v>-2460604</v>
      </c>
      <c r="I43" s="66">
        <f t="shared" si="4"/>
        <v>-2559794</v>
      </c>
      <c r="J43" s="66">
        <f t="shared" si="4"/>
        <v>-7148750</v>
      </c>
      <c r="K43" s="66">
        <f t="shared" si="4"/>
        <v>1326448</v>
      </c>
      <c r="L43" s="66">
        <f t="shared" si="4"/>
        <v>252129</v>
      </c>
      <c r="M43" s="66">
        <f t="shared" si="4"/>
        <v>-825480</v>
      </c>
      <c r="N43" s="66">
        <f t="shared" si="4"/>
        <v>753097</v>
      </c>
      <c r="O43" s="66">
        <f t="shared" si="4"/>
        <v>265014</v>
      </c>
      <c r="P43" s="66">
        <f t="shared" si="4"/>
        <v>3564676</v>
      </c>
      <c r="Q43" s="66">
        <f t="shared" si="4"/>
        <v>1692490</v>
      </c>
      <c r="R43" s="66">
        <f t="shared" si="4"/>
        <v>5522180</v>
      </c>
      <c r="S43" s="66">
        <f t="shared" si="4"/>
        <v>-25122907</v>
      </c>
      <c r="T43" s="66">
        <f t="shared" si="4"/>
        <v>1647244</v>
      </c>
      <c r="U43" s="66">
        <f t="shared" si="4"/>
        <v>-8941831</v>
      </c>
      <c r="V43" s="66">
        <f t="shared" si="4"/>
        <v>-32417494</v>
      </c>
      <c r="W43" s="66">
        <f t="shared" si="4"/>
        <v>-33290967</v>
      </c>
      <c r="X43" s="66">
        <f t="shared" si="4"/>
        <v>-11884428</v>
      </c>
      <c r="Y43" s="66">
        <f t="shared" si="4"/>
        <v>-21406539</v>
      </c>
      <c r="Z43" s="67">
        <f>+IF(X43&lt;&gt;0,+(Y43/X43)*100,0)</f>
        <v>180.12258562212671</v>
      </c>
      <c r="AA43" s="64">
        <f>+AA41-AA42</f>
        <v>-11884428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-26720448</v>
      </c>
      <c r="D45" s="56">
        <f>SUM(D43:D44)</f>
        <v>0</v>
      </c>
      <c r="E45" s="57">
        <f t="shared" si="5"/>
        <v>-5296075</v>
      </c>
      <c r="F45" s="58">
        <f t="shared" si="5"/>
        <v>-11884428</v>
      </c>
      <c r="G45" s="58">
        <f t="shared" si="5"/>
        <v>-2128352</v>
      </c>
      <c r="H45" s="58">
        <f t="shared" si="5"/>
        <v>-2460604</v>
      </c>
      <c r="I45" s="58">
        <f t="shared" si="5"/>
        <v>-2559794</v>
      </c>
      <c r="J45" s="58">
        <f t="shared" si="5"/>
        <v>-7148750</v>
      </c>
      <c r="K45" s="58">
        <f t="shared" si="5"/>
        <v>1326448</v>
      </c>
      <c r="L45" s="58">
        <f t="shared" si="5"/>
        <v>252129</v>
      </c>
      <c r="M45" s="58">
        <f t="shared" si="5"/>
        <v>-825480</v>
      </c>
      <c r="N45" s="58">
        <f t="shared" si="5"/>
        <v>753097</v>
      </c>
      <c r="O45" s="58">
        <f t="shared" si="5"/>
        <v>265014</v>
      </c>
      <c r="P45" s="58">
        <f t="shared" si="5"/>
        <v>3564676</v>
      </c>
      <c r="Q45" s="58">
        <f t="shared" si="5"/>
        <v>1692490</v>
      </c>
      <c r="R45" s="58">
        <f t="shared" si="5"/>
        <v>5522180</v>
      </c>
      <c r="S45" s="58">
        <f t="shared" si="5"/>
        <v>-25122907</v>
      </c>
      <c r="T45" s="58">
        <f t="shared" si="5"/>
        <v>1647244</v>
      </c>
      <c r="U45" s="58">
        <f t="shared" si="5"/>
        <v>-8941831</v>
      </c>
      <c r="V45" s="58">
        <f t="shared" si="5"/>
        <v>-32417494</v>
      </c>
      <c r="W45" s="58">
        <f t="shared" si="5"/>
        <v>-33290967</v>
      </c>
      <c r="X45" s="58">
        <f t="shared" si="5"/>
        <v>-11884428</v>
      </c>
      <c r="Y45" s="58">
        <f t="shared" si="5"/>
        <v>-21406539</v>
      </c>
      <c r="Z45" s="59">
        <f>+IF(X45&lt;&gt;0,+(Y45/X45)*100,0)</f>
        <v>180.12258562212671</v>
      </c>
      <c r="AA45" s="56">
        <f>SUM(AA43:AA44)</f>
        <v>-11884428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-26720448</v>
      </c>
      <c r="D47" s="71">
        <f>SUM(D45:D46)</f>
        <v>0</v>
      </c>
      <c r="E47" s="72">
        <f t="shared" si="6"/>
        <v>-5296075</v>
      </c>
      <c r="F47" s="73">
        <f t="shared" si="6"/>
        <v>-11884428</v>
      </c>
      <c r="G47" s="73">
        <f t="shared" si="6"/>
        <v>-2128352</v>
      </c>
      <c r="H47" s="74">
        <f t="shared" si="6"/>
        <v>-2460604</v>
      </c>
      <c r="I47" s="74">
        <f t="shared" si="6"/>
        <v>-2559794</v>
      </c>
      <c r="J47" s="74">
        <f t="shared" si="6"/>
        <v>-7148750</v>
      </c>
      <c r="K47" s="74">
        <f t="shared" si="6"/>
        <v>1326448</v>
      </c>
      <c r="L47" s="74">
        <f t="shared" si="6"/>
        <v>252129</v>
      </c>
      <c r="M47" s="73">
        <f t="shared" si="6"/>
        <v>-825480</v>
      </c>
      <c r="N47" s="73">
        <f t="shared" si="6"/>
        <v>753097</v>
      </c>
      <c r="O47" s="74">
        <f t="shared" si="6"/>
        <v>265014</v>
      </c>
      <c r="P47" s="74">
        <f t="shared" si="6"/>
        <v>3564676</v>
      </c>
      <c r="Q47" s="74">
        <f t="shared" si="6"/>
        <v>1692490</v>
      </c>
      <c r="R47" s="74">
        <f t="shared" si="6"/>
        <v>5522180</v>
      </c>
      <c r="S47" s="74">
        <f t="shared" si="6"/>
        <v>-25122907</v>
      </c>
      <c r="T47" s="73">
        <f t="shared" si="6"/>
        <v>1647244</v>
      </c>
      <c r="U47" s="73">
        <f t="shared" si="6"/>
        <v>-8941831</v>
      </c>
      <c r="V47" s="74">
        <f t="shared" si="6"/>
        <v>-32417494</v>
      </c>
      <c r="W47" s="74">
        <f t="shared" si="6"/>
        <v>-33290967</v>
      </c>
      <c r="X47" s="74">
        <f t="shared" si="6"/>
        <v>-11884428</v>
      </c>
      <c r="Y47" s="74">
        <f t="shared" si="6"/>
        <v>-21406539</v>
      </c>
      <c r="Z47" s="75">
        <f>+IF(X47&lt;&gt;0,+(Y47/X47)*100,0)</f>
        <v>180.12258562212671</v>
      </c>
      <c r="AA47" s="76">
        <f>SUM(AA45:AA46)</f>
        <v>-11884428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15901119</v>
      </c>
      <c r="D6" s="6"/>
      <c r="E6" s="7">
        <v>29553977</v>
      </c>
      <c r="F6" s="8">
        <v>29553977</v>
      </c>
      <c r="G6" s="8">
        <v>916006</v>
      </c>
      <c r="H6" s="8">
        <v>938546</v>
      </c>
      <c r="I6" s="8">
        <v>771123</v>
      </c>
      <c r="J6" s="8">
        <v>2625675</v>
      </c>
      <c r="K6" s="8">
        <v>937828</v>
      </c>
      <c r="L6" s="8">
        <v>479481</v>
      </c>
      <c r="M6" s="8">
        <v>426285</v>
      </c>
      <c r="N6" s="8">
        <v>1843594</v>
      </c>
      <c r="O6" s="8">
        <v>836263</v>
      </c>
      <c r="P6" s="8">
        <v>6159311</v>
      </c>
      <c r="Q6" s="8">
        <v>681268</v>
      </c>
      <c r="R6" s="8">
        <v>7676842</v>
      </c>
      <c r="S6" s="8">
        <v>-176052</v>
      </c>
      <c r="T6" s="8">
        <v>247397</v>
      </c>
      <c r="U6" s="8">
        <v>-3750809</v>
      </c>
      <c r="V6" s="8">
        <v>-3679464</v>
      </c>
      <c r="W6" s="8">
        <v>8466647</v>
      </c>
      <c r="X6" s="8">
        <v>29553977</v>
      </c>
      <c r="Y6" s="8">
        <v>-21087330</v>
      </c>
      <c r="Z6" s="2">
        <v>-71.351919912504499</v>
      </c>
      <c r="AA6" s="6">
        <v>29553977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350</v>
      </c>
      <c r="D15" s="6"/>
      <c r="E15" s="7">
        <v>11637</v>
      </c>
      <c r="F15" s="8">
        <v>11637</v>
      </c>
      <c r="G15" s="8"/>
      <c r="H15" s="8"/>
      <c r="I15" s="8"/>
      <c r="J15" s="8"/>
      <c r="K15" s="8">
        <v>6500</v>
      </c>
      <c r="L15" s="8"/>
      <c r="M15" s="8"/>
      <c r="N15" s="8">
        <v>6500</v>
      </c>
      <c r="O15" s="8"/>
      <c r="P15" s="8"/>
      <c r="Q15" s="8"/>
      <c r="R15" s="8"/>
      <c r="S15" s="8"/>
      <c r="T15" s="8"/>
      <c r="U15" s="8"/>
      <c r="V15" s="8"/>
      <c r="W15" s="8">
        <v>6500</v>
      </c>
      <c r="X15" s="8">
        <v>11637</v>
      </c>
      <c r="Y15" s="8">
        <v>-5137</v>
      </c>
      <c r="Z15" s="2">
        <v>-44.143679642519551</v>
      </c>
      <c r="AA15" s="6">
        <v>11637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450000</v>
      </c>
      <c r="Y18" s="8">
        <v>-450000</v>
      </c>
      <c r="Z18" s="2">
        <v>-100</v>
      </c>
      <c r="AA18" s="6">
        <v>450000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15901469</v>
      </c>
      <c r="D21" s="33">
        <f t="shared" si="0"/>
        <v>0</v>
      </c>
      <c r="E21" s="34">
        <f t="shared" si="0"/>
        <v>30015614</v>
      </c>
      <c r="F21" s="35">
        <f t="shared" si="0"/>
        <v>30015614</v>
      </c>
      <c r="G21" s="35">
        <f t="shared" si="0"/>
        <v>916006</v>
      </c>
      <c r="H21" s="35">
        <f t="shared" si="0"/>
        <v>938546</v>
      </c>
      <c r="I21" s="35">
        <f t="shared" si="0"/>
        <v>771123</v>
      </c>
      <c r="J21" s="35">
        <f t="shared" si="0"/>
        <v>2625675</v>
      </c>
      <c r="K21" s="35">
        <f t="shared" si="0"/>
        <v>944328</v>
      </c>
      <c r="L21" s="35">
        <f t="shared" si="0"/>
        <v>479481</v>
      </c>
      <c r="M21" s="35">
        <f t="shared" si="0"/>
        <v>426285</v>
      </c>
      <c r="N21" s="35">
        <f t="shared" si="0"/>
        <v>1850094</v>
      </c>
      <c r="O21" s="35">
        <f t="shared" si="0"/>
        <v>836263</v>
      </c>
      <c r="P21" s="35">
        <f t="shared" si="0"/>
        <v>6159311</v>
      </c>
      <c r="Q21" s="35">
        <f t="shared" si="0"/>
        <v>681268</v>
      </c>
      <c r="R21" s="35">
        <f t="shared" si="0"/>
        <v>7676842</v>
      </c>
      <c r="S21" s="35">
        <f t="shared" si="0"/>
        <v>-176052</v>
      </c>
      <c r="T21" s="35">
        <f t="shared" si="0"/>
        <v>247397</v>
      </c>
      <c r="U21" s="35">
        <f t="shared" si="0"/>
        <v>-3750809</v>
      </c>
      <c r="V21" s="35">
        <f t="shared" si="0"/>
        <v>-3679464</v>
      </c>
      <c r="W21" s="35">
        <f t="shared" si="0"/>
        <v>8473147</v>
      </c>
      <c r="X21" s="35">
        <f t="shared" si="0"/>
        <v>30015614</v>
      </c>
      <c r="Y21" s="35">
        <f t="shared" si="0"/>
        <v>-21542467</v>
      </c>
      <c r="Z21" s="36">
        <f>+IF(X21&lt;&gt;0,+(Y21/X21)*100,0)</f>
        <v>-71.770868988387178</v>
      </c>
      <c r="AA21" s="33">
        <f>SUM(AA5:AA20)</f>
        <v>30015614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2013127</v>
      </c>
      <c r="D24" s="6"/>
      <c r="E24" s="7">
        <v>2081799</v>
      </c>
      <c r="F24" s="8">
        <v>2438388</v>
      </c>
      <c r="G24" s="8">
        <v>199160</v>
      </c>
      <c r="H24" s="8">
        <v>181054</v>
      </c>
      <c r="I24" s="8">
        <v>190000</v>
      </c>
      <c r="J24" s="8">
        <v>570214</v>
      </c>
      <c r="K24" s="8">
        <v>175348</v>
      </c>
      <c r="L24" s="8">
        <v>279761</v>
      </c>
      <c r="M24" s="8">
        <v>171815</v>
      </c>
      <c r="N24" s="8">
        <v>626924</v>
      </c>
      <c r="O24" s="8">
        <v>168926</v>
      </c>
      <c r="P24" s="8">
        <v>177730</v>
      </c>
      <c r="Q24" s="8">
        <v>172303</v>
      </c>
      <c r="R24" s="8">
        <v>518959</v>
      </c>
      <c r="S24" s="8">
        <v>174442</v>
      </c>
      <c r="T24" s="8">
        <v>153541</v>
      </c>
      <c r="U24" s="8">
        <v>153541</v>
      </c>
      <c r="V24" s="8">
        <v>481524</v>
      </c>
      <c r="W24" s="8">
        <v>2197621</v>
      </c>
      <c r="X24" s="8">
        <v>2438388</v>
      </c>
      <c r="Y24" s="8">
        <v>-240767</v>
      </c>
      <c r="Z24" s="2">
        <v>-9.8740233301673079</v>
      </c>
      <c r="AA24" s="6">
        <v>2438388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7608096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7608096</v>
      </c>
      <c r="Y27" s="8">
        <v>-3804170</v>
      </c>
      <c r="Z27" s="2">
        <v>-50.001603554949881</v>
      </c>
      <c r="AA27" s="6">
        <v>7608096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21199341</v>
      </c>
      <c r="D29" s="6"/>
      <c r="E29" s="7">
        <v>25570733</v>
      </c>
      <c r="F29" s="8">
        <v>22950733</v>
      </c>
      <c r="G29" s="8">
        <v>434783</v>
      </c>
      <c r="H29" s="8">
        <v>4347826</v>
      </c>
      <c r="I29" s="8">
        <v>434783</v>
      </c>
      <c r="J29" s="8">
        <v>5217392</v>
      </c>
      <c r="K29" s="8">
        <v>869565</v>
      </c>
      <c r="L29" s="8"/>
      <c r="M29" s="8">
        <v>4371204</v>
      </c>
      <c r="N29" s="8">
        <v>5240769</v>
      </c>
      <c r="O29" s="8">
        <v>869565</v>
      </c>
      <c r="P29" s="8"/>
      <c r="Q29" s="8">
        <v>4253983</v>
      </c>
      <c r="R29" s="8">
        <v>5123548</v>
      </c>
      <c r="S29" s="8">
        <v>1741830</v>
      </c>
      <c r="T29" s="8"/>
      <c r="U29" s="8">
        <v>2173913</v>
      </c>
      <c r="V29" s="8">
        <v>3915743</v>
      </c>
      <c r="W29" s="8">
        <v>19497452</v>
      </c>
      <c r="X29" s="8">
        <v>22950733</v>
      </c>
      <c r="Y29" s="8">
        <v>-3453281</v>
      </c>
      <c r="Z29" s="2">
        <v>-15.046495464872518</v>
      </c>
      <c r="AA29" s="6">
        <v>22950733</v>
      </c>
    </row>
    <row r="30" spans="1:27" ht="13.5" x14ac:dyDescent="0.25">
      <c r="A30" s="25" t="s">
        <v>56</v>
      </c>
      <c r="B30" s="24" t="s">
        <v>32</v>
      </c>
      <c r="C30" s="6">
        <v>676109</v>
      </c>
      <c r="D30" s="6"/>
      <c r="E30" s="7">
        <v>750000</v>
      </c>
      <c r="F30" s="8">
        <v>750000</v>
      </c>
      <c r="G30" s="8"/>
      <c r="H30" s="8"/>
      <c r="I30" s="8"/>
      <c r="J30" s="8"/>
      <c r="K30" s="8"/>
      <c r="L30" s="8"/>
      <c r="M30" s="8"/>
      <c r="N30" s="8"/>
      <c r="O30" s="8">
        <v>234720</v>
      </c>
      <c r="P30" s="8">
        <v>14675</v>
      </c>
      <c r="Q30" s="8"/>
      <c r="R30" s="8">
        <v>249395</v>
      </c>
      <c r="S30" s="8"/>
      <c r="T30" s="8"/>
      <c r="U30" s="8"/>
      <c r="V30" s="8"/>
      <c r="W30" s="8">
        <v>249395</v>
      </c>
      <c r="X30" s="8">
        <v>750000</v>
      </c>
      <c r="Y30" s="8">
        <v>-500605</v>
      </c>
      <c r="Z30" s="2">
        <v>-66.74733333333333</v>
      </c>
      <c r="AA30" s="6">
        <v>750000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260220</v>
      </c>
      <c r="D33" s="6"/>
      <c r="E33" s="7">
        <v>318943</v>
      </c>
      <c r="F33" s="8">
        <v>402303</v>
      </c>
      <c r="G33" s="8">
        <v>1722</v>
      </c>
      <c r="H33" s="8">
        <v>16787</v>
      </c>
      <c r="I33" s="8">
        <v>35795</v>
      </c>
      <c r="J33" s="8">
        <v>54304</v>
      </c>
      <c r="K33" s="8">
        <v>138524</v>
      </c>
      <c r="L33" s="8">
        <v>38847</v>
      </c>
      <c r="M33" s="8">
        <v>1636</v>
      </c>
      <c r="N33" s="8">
        <v>179007</v>
      </c>
      <c r="O33" s="8">
        <v>1366</v>
      </c>
      <c r="P33" s="8">
        <v>1348</v>
      </c>
      <c r="Q33" s="8">
        <v>1294</v>
      </c>
      <c r="R33" s="8">
        <v>4008</v>
      </c>
      <c r="S33" s="8">
        <v>1363</v>
      </c>
      <c r="T33" s="8">
        <v>1158</v>
      </c>
      <c r="U33" s="8">
        <v>1158</v>
      </c>
      <c r="V33" s="8">
        <v>3679</v>
      </c>
      <c r="W33" s="8">
        <v>240998</v>
      </c>
      <c r="X33" s="8">
        <v>402303</v>
      </c>
      <c r="Y33" s="8">
        <v>-161305</v>
      </c>
      <c r="Z33" s="2">
        <v>-40.095400730295324</v>
      </c>
      <c r="AA33" s="6">
        <v>402303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24148797</v>
      </c>
      <c r="D35" s="33">
        <f>SUM(D24:D34)</f>
        <v>0</v>
      </c>
      <c r="E35" s="34">
        <f t="shared" si="1"/>
        <v>32051071</v>
      </c>
      <c r="F35" s="35">
        <f t="shared" si="1"/>
        <v>34149520</v>
      </c>
      <c r="G35" s="35">
        <f t="shared" si="1"/>
        <v>635665</v>
      </c>
      <c r="H35" s="35">
        <f t="shared" si="1"/>
        <v>4545667</v>
      </c>
      <c r="I35" s="35">
        <f t="shared" si="1"/>
        <v>660578</v>
      </c>
      <c r="J35" s="35">
        <f t="shared" si="1"/>
        <v>5841910</v>
      </c>
      <c r="K35" s="35">
        <f t="shared" si="1"/>
        <v>1183437</v>
      </c>
      <c r="L35" s="35">
        <f t="shared" si="1"/>
        <v>318608</v>
      </c>
      <c r="M35" s="35">
        <f t="shared" si="1"/>
        <v>8348581</v>
      </c>
      <c r="N35" s="35">
        <f t="shared" si="1"/>
        <v>9850626</v>
      </c>
      <c r="O35" s="35">
        <f t="shared" si="1"/>
        <v>1274577</v>
      </c>
      <c r="P35" s="35">
        <f t="shared" si="1"/>
        <v>193753</v>
      </c>
      <c r="Q35" s="35">
        <f t="shared" si="1"/>
        <v>4427580</v>
      </c>
      <c r="R35" s="35">
        <f t="shared" si="1"/>
        <v>5895910</v>
      </c>
      <c r="S35" s="35">
        <f t="shared" si="1"/>
        <v>1917635</v>
      </c>
      <c r="T35" s="35">
        <f t="shared" si="1"/>
        <v>154699</v>
      </c>
      <c r="U35" s="35">
        <f t="shared" si="1"/>
        <v>2328612</v>
      </c>
      <c r="V35" s="35">
        <f t="shared" si="1"/>
        <v>4400946</v>
      </c>
      <c r="W35" s="35">
        <f t="shared" si="1"/>
        <v>25989392</v>
      </c>
      <c r="X35" s="35">
        <f t="shared" si="1"/>
        <v>34149520</v>
      </c>
      <c r="Y35" s="35">
        <f t="shared" si="1"/>
        <v>-8160128</v>
      </c>
      <c r="Z35" s="36">
        <f>+IF(X35&lt;&gt;0,+(Y35/X35)*100,0)</f>
        <v>-23.895293403831154</v>
      </c>
      <c r="AA35" s="33">
        <f>SUM(AA24:AA34)</f>
        <v>34149520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-8247328</v>
      </c>
      <c r="D37" s="46">
        <f>+D21-D35</f>
        <v>0</v>
      </c>
      <c r="E37" s="47">
        <f t="shared" si="2"/>
        <v>-2035457</v>
      </c>
      <c r="F37" s="48">
        <f t="shared" si="2"/>
        <v>-4133906</v>
      </c>
      <c r="G37" s="48">
        <f t="shared" si="2"/>
        <v>280341</v>
      </c>
      <c r="H37" s="48">
        <f t="shared" si="2"/>
        <v>-3607121</v>
      </c>
      <c r="I37" s="48">
        <f t="shared" si="2"/>
        <v>110545</v>
      </c>
      <c r="J37" s="48">
        <f t="shared" si="2"/>
        <v>-3216235</v>
      </c>
      <c r="K37" s="48">
        <f t="shared" si="2"/>
        <v>-239109</v>
      </c>
      <c r="L37" s="48">
        <f t="shared" si="2"/>
        <v>160873</v>
      </c>
      <c r="M37" s="48">
        <f t="shared" si="2"/>
        <v>-7922296</v>
      </c>
      <c r="N37" s="48">
        <f t="shared" si="2"/>
        <v>-8000532</v>
      </c>
      <c r="O37" s="48">
        <f t="shared" si="2"/>
        <v>-438314</v>
      </c>
      <c r="P37" s="48">
        <f t="shared" si="2"/>
        <v>5965558</v>
      </c>
      <c r="Q37" s="48">
        <f t="shared" si="2"/>
        <v>-3746312</v>
      </c>
      <c r="R37" s="48">
        <f t="shared" si="2"/>
        <v>1780932</v>
      </c>
      <c r="S37" s="48">
        <f t="shared" si="2"/>
        <v>-2093687</v>
      </c>
      <c r="T37" s="48">
        <f t="shared" si="2"/>
        <v>92698</v>
      </c>
      <c r="U37" s="48">
        <f t="shared" si="2"/>
        <v>-6079421</v>
      </c>
      <c r="V37" s="48">
        <f t="shared" si="2"/>
        <v>-8080410</v>
      </c>
      <c r="W37" s="48">
        <f t="shared" si="2"/>
        <v>-17516245</v>
      </c>
      <c r="X37" s="48">
        <f>IF(F21=F35,0,X21-X35)</f>
        <v>-4133906</v>
      </c>
      <c r="Y37" s="48">
        <f t="shared" si="2"/>
        <v>-13382339</v>
      </c>
      <c r="Z37" s="49">
        <f>+IF(X37&lt;&gt;0,+(Y37/X37)*100,0)</f>
        <v>323.72141504910854</v>
      </c>
      <c r="AA37" s="46">
        <f>+AA21-AA35</f>
        <v>-4133906</v>
      </c>
    </row>
    <row r="38" spans="1:27" ht="23.1" customHeight="1" x14ac:dyDescent="0.25">
      <c r="A38" s="50" t="s">
        <v>62</v>
      </c>
      <c r="B38" s="29" t="s">
        <v>32</v>
      </c>
      <c r="C38" s="6">
        <v>4000758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-4246570</v>
      </c>
      <c r="D41" s="56">
        <f>SUM(D37:D40)</f>
        <v>0</v>
      </c>
      <c r="E41" s="57">
        <f t="shared" si="3"/>
        <v>-2035457</v>
      </c>
      <c r="F41" s="58">
        <f t="shared" si="3"/>
        <v>-4133906</v>
      </c>
      <c r="G41" s="58">
        <f t="shared" si="3"/>
        <v>280341</v>
      </c>
      <c r="H41" s="58">
        <f t="shared" si="3"/>
        <v>-3607121</v>
      </c>
      <c r="I41" s="58">
        <f t="shared" si="3"/>
        <v>110545</v>
      </c>
      <c r="J41" s="58">
        <f t="shared" si="3"/>
        <v>-3216235</v>
      </c>
      <c r="K41" s="58">
        <f t="shared" si="3"/>
        <v>-239109</v>
      </c>
      <c r="L41" s="58">
        <f t="shared" si="3"/>
        <v>160873</v>
      </c>
      <c r="M41" s="58">
        <f t="shared" si="3"/>
        <v>-7922296</v>
      </c>
      <c r="N41" s="58">
        <f t="shared" si="3"/>
        <v>-8000532</v>
      </c>
      <c r="O41" s="58">
        <f t="shared" si="3"/>
        <v>-438314</v>
      </c>
      <c r="P41" s="58">
        <f t="shared" si="3"/>
        <v>5965558</v>
      </c>
      <c r="Q41" s="58">
        <f t="shared" si="3"/>
        <v>-3746312</v>
      </c>
      <c r="R41" s="58">
        <f t="shared" si="3"/>
        <v>1780932</v>
      </c>
      <c r="S41" s="58">
        <f t="shared" si="3"/>
        <v>-2093687</v>
      </c>
      <c r="T41" s="58">
        <f t="shared" si="3"/>
        <v>92698</v>
      </c>
      <c r="U41" s="58">
        <f t="shared" si="3"/>
        <v>-6079421</v>
      </c>
      <c r="V41" s="58">
        <f t="shared" si="3"/>
        <v>-8080410</v>
      </c>
      <c r="W41" s="58">
        <f t="shared" si="3"/>
        <v>-17516245</v>
      </c>
      <c r="X41" s="58">
        <f t="shared" si="3"/>
        <v>-4133906</v>
      </c>
      <c r="Y41" s="58">
        <f t="shared" si="3"/>
        <v>-13382339</v>
      </c>
      <c r="Z41" s="59">
        <f>+IF(X41&lt;&gt;0,+(Y41/X41)*100,0)</f>
        <v>323.72141504910854</v>
      </c>
      <c r="AA41" s="56">
        <f>SUM(AA37:AA40)</f>
        <v>-4133906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-4246570</v>
      </c>
      <c r="D43" s="64">
        <f>+D41-D42</f>
        <v>0</v>
      </c>
      <c r="E43" s="65">
        <f t="shared" si="4"/>
        <v>-2035457</v>
      </c>
      <c r="F43" s="66">
        <f t="shared" si="4"/>
        <v>-4133906</v>
      </c>
      <c r="G43" s="66">
        <f t="shared" si="4"/>
        <v>280341</v>
      </c>
      <c r="H43" s="66">
        <f t="shared" si="4"/>
        <v>-3607121</v>
      </c>
      <c r="I43" s="66">
        <f t="shared" si="4"/>
        <v>110545</v>
      </c>
      <c r="J43" s="66">
        <f t="shared" si="4"/>
        <v>-3216235</v>
      </c>
      <c r="K43" s="66">
        <f t="shared" si="4"/>
        <v>-239109</v>
      </c>
      <c r="L43" s="66">
        <f t="shared" si="4"/>
        <v>160873</v>
      </c>
      <c r="M43" s="66">
        <f t="shared" si="4"/>
        <v>-7922296</v>
      </c>
      <c r="N43" s="66">
        <f t="shared" si="4"/>
        <v>-8000532</v>
      </c>
      <c r="O43" s="66">
        <f t="shared" si="4"/>
        <v>-438314</v>
      </c>
      <c r="P43" s="66">
        <f t="shared" si="4"/>
        <v>5965558</v>
      </c>
      <c r="Q43" s="66">
        <f t="shared" si="4"/>
        <v>-3746312</v>
      </c>
      <c r="R43" s="66">
        <f t="shared" si="4"/>
        <v>1780932</v>
      </c>
      <c r="S43" s="66">
        <f t="shared" si="4"/>
        <v>-2093687</v>
      </c>
      <c r="T43" s="66">
        <f t="shared" si="4"/>
        <v>92698</v>
      </c>
      <c r="U43" s="66">
        <f t="shared" si="4"/>
        <v>-6079421</v>
      </c>
      <c r="V43" s="66">
        <f t="shared" si="4"/>
        <v>-8080410</v>
      </c>
      <c r="W43" s="66">
        <f t="shared" si="4"/>
        <v>-17516245</v>
      </c>
      <c r="X43" s="66">
        <f t="shared" si="4"/>
        <v>-4133906</v>
      </c>
      <c r="Y43" s="66">
        <f t="shared" si="4"/>
        <v>-13382339</v>
      </c>
      <c r="Z43" s="67">
        <f>+IF(X43&lt;&gt;0,+(Y43/X43)*100,0)</f>
        <v>323.72141504910854</v>
      </c>
      <c r="AA43" s="64">
        <f>+AA41-AA42</f>
        <v>-4133906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-4246570</v>
      </c>
      <c r="D45" s="56">
        <f>SUM(D43:D44)</f>
        <v>0</v>
      </c>
      <c r="E45" s="57">
        <f t="shared" si="5"/>
        <v>-2035457</v>
      </c>
      <c r="F45" s="58">
        <f t="shared" si="5"/>
        <v>-4133906</v>
      </c>
      <c r="G45" s="58">
        <f t="shared" si="5"/>
        <v>280341</v>
      </c>
      <c r="H45" s="58">
        <f t="shared" si="5"/>
        <v>-3607121</v>
      </c>
      <c r="I45" s="58">
        <f t="shared" si="5"/>
        <v>110545</v>
      </c>
      <c r="J45" s="58">
        <f t="shared" si="5"/>
        <v>-3216235</v>
      </c>
      <c r="K45" s="58">
        <f t="shared" si="5"/>
        <v>-239109</v>
      </c>
      <c r="L45" s="58">
        <f t="shared" si="5"/>
        <v>160873</v>
      </c>
      <c r="M45" s="58">
        <f t="shared" si="5"/>
        <v>-7922296</v>
      </c>
      <c r="N45" s="58">
        <f t="shared" si="5"/>
        <v>-8000532</v>
      </c>
      <c r="O45" s="58">
        <f t="shared" si="5"/>
        <v>-438314</v>
      </c>
      <c r="P45" s="58">
        <f t="shared" si="5"/>
        <v>5965558</v>
      </c>
      <c r="Q45" s="58">
        <f t="shared" si="5"/>
        <v>-3746312</v>
      </c>
      <c r="R45" s="58">
        <f t="shared" si="5"/>
        <v>1780932</v>
      </c>
      <c r="S45" s="58">
        <f t="shared" si="5"/>
        <v>-2093687</v>
      </c>
      <c r="T45" s="58">
        <f t="shared" si="5"/>
        <v>92698</v>
      </c>
      <c r="U45" s="58">
        <f t="shared" si="5"/>
        <v>-6079421</v>
      </c>
      <c r="V45" s="58">
        <f t="shared" si="5"/>
        <v>-8080410</v>
      </c>
      <c r="W45" s="58">
        <f t="shared" si="5"/>
        <v>-17516245</v>
      </c>
      <c r="X45" s="58">
        <f t="shared" si="5"/>
        <v>-4133906</v>
      </c>
      <c r="Y45" s="58">
        <f t="shared" si="5"/>
        <v>-13382339</v>
      </c>
      <c r="Z45" s="59">
        <f>+IF(X45&lt;&gt;0,+(Y45/X45)*100,0)</f>
        <v>323.72141504910854</v>
      </c>
      <c r="AA45" s="56">
        <f>SUM(AA43:AA44)</f>
        <v>-4133906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-4246570</v>
      </c>
      <c r="D47" s="71">
        <f>SUM(D45:D46)</f>
        <v>0</v>
      </c>
      <c r="E47" s="72">
        <f t="shared" si="6"/>
        <v>-2035457</v>
      </c>
      <c r="F47" s="73">
        <f t="shared" si="6"/>
        <v>-4133906</v>
      </c>
      <c r="G47" s="73">
        <f t="shared" si="6"/>
        <v>280341</v>
      </c>
      <c r="H47" s="74">
        <f t="shared" si="6"/>
        <v>-3607121</v>
      </c>
      <c r="I47" s="74">
        <f t="shared" si="6"/>
        <v>110545</v>
      </c>
      <c r="J47" s="74">
        <f t="shared" si="6"/>
        <v>-3216235</v>
      </c>
      <c r="K47" s="74">
        <f t="shared" si="6"/>
        <v>-239109</v>
      </c>
      <c r="L47" s="74">
        <f t="shared" si="6"/>
        <v>160873</v>
      </c>
      <c r="M47" s="73">
        <f t="shared" si="6"/>
        <v>-7922296</v>
      </c>
      <c r="N47" s="73">
        <f t="shared" si="6"/>
        <v>-8000532</v>
      </c>
      <c r="O47" s="74">
        <f t="shared" si="6"/>
        <v>-438314</v>
      </c>
      <c r="P47" s="74">
        <f t="shared" si="6"/>
        <v>5965558</v>
      </c>
      <c r="Q47" s="74">
        <f t="shared" si="6"/>
        <v>-3746312</v>
      </c>
      <c r="R47" s="74">
        <f t="shared" si="6"/>
        <v>1780932</v>
      </c>
      <c r="S47" s="74">
        <f t="shared" si="6"/>
        <v>-2093687</v>
      </c>
      <c r="T47" s="73">
        <f t="shared" si="6"/>
        <v>92698</v>
      </c>
      <c r="U47" s="73">
        <f t="shared" si="6"/>
        <v>-6079421</v>
      </c>
      <c r="V47" s="74">
        <f t="shared" si="6"/>
        <v>-8080410</v>
      </c>
      <c r="W47" s="74">
        <f t="shared" si="6"/>
        <v>-17516245</v>
      </c>
      <c r="X47" s="74">
        <f t="shared" si="6"/>
        <v>-4133906</v>
      </c>
      <c r="Y47" s="74">
        <f t="shared" si="6"/>
        <v>-13382339</v>
      </c>
      <c r="Z47" s="75">
        <f>+IF(X47&lt;&gt;0,+(Y47/X47)*100,0)</f>
        <v>323.72141504910854</v>
      </c>
      <c r="AA47" s="76">
        <f>SUM(AA45:AA46)</f>
        <v>-4133906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97415518</v>
      </c>
      <c r="F6" s="8">
        <v>117415518</v>
      </c>
      <c r="G6" s="8">
        <v>1616050</v>
      </c>
      <c r="H6" s="8">
        <v>998156</v>
      </c>
      <c r="I6" s="8">
        <v>1502981</v>
      </c>
      <c r="J6" s="8">
        <v>4117187</v>
      </c>
      <c r="K6" s="8">
        <v>1353096</v>
      </c>
      <c r="L6" s="8">
        <v>892479</v>
      </c>
      <c r="M6" s="8">
        <v>1139680</v>
      </c>
      <c r="N6" s="8">
        <v>3385255</v>
      </c>
      <c r="O6" s="8">
        <v>7351924</v>
      </c>
      <c r="P6" s="8">
        <v>8559558</v>
      </c>
      <c r="Q6" s="8">
        <v>34814708</v>
      </c>
      <c r="R6" s="8">
        <v>50726190</v>
      </c>
      <c r="S6" s="8">
        <v>6962196</v>
      </c>
      <c r="T6" s="8">
        <v>6326121</v>
      </c>
      <c r="U6" s="8">
        <v>6605664</v>
      </c>
      <c r="V6" s="8">
        <v>19893981</v>
      </c>
      <c r="W6" s="8">
        <v>78122613</v>
      </c>
      <c r="X6" s="8">
        <v>117415518</v>
      </c>
      <c r="Y6" s="8">
        <v>-39292905</v>
      </c>
      <c r="Z6" s="2">
        <v>-33.464831284055656</v>
      </c>
      <c r="AA6" s="6">
        <v>117415518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5328222</v>
      </c>
      <c r="F13" s="8">
        <v>5328222</v>
      </c>
      <c r="G13" s="8">
        <v>297585</v>
      </c>
      <c r="H13" s="8">
        <v>271706</v>
      </c>
      <c r="I13" s="8">
        <v>282818</v>
      </c>
      <c r="J13" s="8">
        <v>852109</v>
      </c>
      <c r="K13" s="8">
        <v>286158</v>
      </c>
      <c r="L13" s="8">
        <v>290377</v>
      </c>
      <c r="M13" s="8"/>
      <c r="N13" s="8">
        <v>576535</v>
      </c>
      <c r="O13" s="8">
        <v>300431</v>
      </c>
      <c r="P13" s="8">
        <v>300258</v>
      </c>
      <c r="Q13" s="8">
        <v>336544</v>
      </c>
      <c r="R13" s="8">
        <v>937233</v>
      </c>
      <c r="S13" s="8">
        <v>342005</v>
      </c>
      <c r="T13" s="8">
        <v>370563</v>
      </c>
      <c r="U13" s="8">
        <v>372737</v>
      </c>
      <c r="V13" s="8">
        <v>1085305</v>
      </c>
      <c r="W13" s="8">
        <v>3451182</v>
      </c>
      <c r="X13" s="8">
        <v>5328222</v>
      </c>
      <c r="Y13" s="8">
        <v>-1877040</v>
      </c>
      <c r="Z13" s="2">
        <v>-35.2282618854845</v>
      </c>
      <c r="AA13" s="6">
        <v>5328222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27356210</v>
      </c>
      <c r="F18" s="8">
        <v>17356210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17356210</v>
      </c>
      <c r="Y18" s="8">
        <v>-17356210</v>
      </c>
      <c r="Z18" s="2">
        <v>-100</v>
      </c>
      <c r="AA18" s="6">
        <v>17356210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130099950</v>
      </c>
      <c r="F21" s="35">
        <f t="shared" si="0"/>
        <v>140099950</v>
      </c>
      <c r="G21" s="35">
        <f t="shared" si="0"/>
        <v>1913635</v>
      </c>
      <c r="H21" s="35">
        <f t="shared" si="0"/>
        <v>1269862</v>
      </c>
      <c r="I21" s="35">
        <f t="shared" si="0"/>
        <v>1785799</v>
      </c>
      <c r="J21" s="35">
        <f t="shared" si="0"/>
        <v>4969296</v>
      </c>
      <c r="K21" s="35">
        <f t="shared" si="0"/>
        <v>1639254</v>
      </c>
      <c r="L21" s="35">
        <f t="shared" si="0"/>
        <v>1182856</v>
      </c>
      <c r="M21" s="35">
        <f t="shared" si="0"/>
        <v>1139680</v>
      </c>
      <c r="N21" s="35">
        <f t="shared" si="0"/>
        <v>3961790</v>
      </c>
      <c r="O21" s="35">
        <f t="shared" si="0"/>
        <v>7652355</v>
      </c>
      <c r="P21" s="35">
        <f t="shared" si="0"/>
        <v>8859816</v>
      </c>
      <c r="Q21" s="35">
        <f t="shared" si="0"/>
        <v>35151252</v>
      </c>
      <c r="R21" s="35">
        <f t="shared" si="0"/>
        <v>51663423</v>
      </c>
      <c r="S21" s="35">
        <f t="shared" si="0"/>
        <v>7304201</v>
      </c>
      <c r="T21" s="35">
        <f t="shared" si="0"/>
        <v>6696684</v>
      </c>
      <c r="U21" s="35">
        <f t="shared" si="0"/>
        <v>6978401</v>
      </c>
      <c r="V21" s="35">
        <f t="shared" si="0"/>
        <v>20979286</v>
      </c>
      <c r="W21" s="35">
        <f t="shared" si="0"/>
        <v>81573795</v>
      </c>
      <c r="X21" s="35">
        <f t="shared" si="0"/>
        <v>140099950</v>
      </c>
      <c r="Y21" s="35">
        <f t="shared" si="0"/>
        <v>-58526155</v>
      </c>
      <c r="Z21" s="36">
        <f>+IF(X21&lt;&gt;0,+(Y21/X21)*100,0)</f>
        <v>-41.774572367798847</v>
      </c>
      <c r="AA21" s="33">
        <f>SUM(AA5:AA20)</f>
        <v>140099950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5315387</v>
      </c>
      <c r="F24" s="8">
        <v>5315387</v>
      </c>
      <c r="G24" s="8">
        <v>330441</v>
      </c>
      <c r="H24" s="8">
        <v>324407</v>
      </c>
      <c r="I24" s="8">
        <v>293253</v>
      </c>
      <c r="J24" s="8">
        <v>948101</v>
      </c>
      <c r="K24" s="8">
        <v>349816</v>
      </c>
      <c r="L24" s="8">
        <v>421606</v>
      </c>
      <c r="M24" s="8"/>
      <c r="N24" s="8">
        <v>771422</v>
      </c>
      <c r="O24" s="8">
        <v>319884</v>
      </c>
      <c r="P24" s="8">
        <v>332508</v>
      </c>
      <c r="Q24" s="8">
        <v>306511</v>
      </c>
      <c r="R24" s="8">
        <v>958903</v>
      </c>
      <c r="S24" s="8">
        <v>412576</v>
      </c>
      <c r="T24" s="8">
        <v>399888</v>
      </c>
      <c r="U24" s="8"/>
      <c r="V24" s="8">
        <v>812464</v>
      </c>
      <c r="W24" s="8">
        <v>3490890</v>
      </c>
      <c r="X24" s="8">
        <v>5315387</v>
      </c>
      <c r="Y24" s="8">
        <v>-1824497</v>
      </c>
      <c r="Z24" s="2">
        <v>-34.324819622729258</v>
      </c>
      <c r="AA24" s="6">
        <v>5315387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48708000</v>
      </c>
      <c r="F26" s="8">
        <v>48708000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48708000</v>
      </c>
      <c r="Y26" s="8">
        <v>-48708000</v>
      </c>
      <c r="Z26" s="2">
        <v>-100</v>
      </c>
      <c r="AA26" s="6">
        <v>48708000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20748764</v>
      </c>
      <c r="F27" s="8">
        <v>20748764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20748764</v>
      </c>
      <c r="Y27" s="8">
        <v>-20748764</v>
      </c>
      <c r="Z27" s="2">
        <v>-100</v>
      </c>
      <c r="AA27" s="6">
        <v>20748764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>
        <v>96000000</v>
      </c>
      <c r="F29" s="8">
        <v>96000000</v>
      </c>
      <c r="G29" s="8">
        <v>38735</v>
      </c>
      <c r="H29" s="8">
        <v>103447</v>
      </c>
      <c r="I29" s="8">
        <v>29202410</v>
      </c>
      <c r="J29" s="8">
        <v>29344592</v>
      </c>
      <c r="K29" s="8">
        <v>6547400</v>
      </c>
      <c r="L29" s="8">
        <v>6370929</v>
      </c>
      <c r="M29" s="8"/>
      <c r="N29" s="8">
        <v>12918329</v>
      </c>
      <c r="O29" s="8">
        <v>12875261</v>
      </c>
      <c r="P29" s="8">
        <v>-435974</v>
      </c>
      <c r="Q29" s="8">
        <v>1077551</v>
      </c>
      <c r="R29" s="8">
        <v>13516838</v>
      </c>
      <c r="S29" s="8">
        <v>3706</v>
      </c>
      <c r="T29" s="8"/>
      <c r="U29" s="8"/>
      <c r="V29" s="8">
        <v>3706</v>
      </c>
      <c r="W29" s="8">
        <v>55783465</v>
      </c>
      <c r="X29" s="8">
        <v>96000000</v>
      </c>
      <c r="Y29" s="8">
        <v>-40216535</v>
      </c>
      <c r="Z29" s="2">
        <v>-41.892223958333332</v>
      </c>
      <c r="AA29" s="6">
        <v>96000000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1304765</v>
      </c>
      <c r="F30" s="8">
        <v>954765</v>
      </c>
      <c r="G30" s="8"/>
      <c r="H30" s="8">
        <v>6960</v>
      </c>
      <c r="I30" s="8">
        <v>25098</v>
      </c>
      <c r="J30" s="8">
        <v>32058</v>
      </c>
      <c r="K30" s="8">
        <v>14242</v>
      </c>
      <c r="L30" s="8">
        <v>21270</v>
      </c>
      <c r="M30" s="8"/>
      <c r="N30" s="8">
        <v>35512</v>
      </c>
      <c r="O30" s="8">
        <v>204474</v>
      </c>
      <c r="P30" s="8">
        <v>45136</v>
      </c>
      <c r="Q30" s="8">
        <v>30659</v>
      </c>
      <c r="R30" s="8">
        <v>280269</v>
      </c>
      <c r="S30" s="8">
        <v>204805</v>
      </c>
      <c r="T30" s="8">
        <v>23138</v>
      </c>
      <c r="U30" s="8">
        <v>416951</v>
      </c>
      <c r="V30" s="8">
        <v>644894</v>
      </c>
      <c r="W30" s="8">
        <v>992733</v>
      </c>
      <c r="X30" s="8">
        <v>954765</v>
      </c>
      <c r="Y30" s="8">
        <v>37968</v>
      </c>
      <c r="Z30" s="2">
        <v>3.9766853623666556</v>
      </c>
      <c r="AA30" s="6">
        <v>954765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1608383</v>
      </c>
      <c r="F31" s="8">
        <v>1608383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>
        <v>24407</v>
      </c>
      <c r="U31" s="8"/>
      <c r="V31" s="8">
        <v>24407</v>
      </c>
      <c r="W31" s="8">
        <v>24407</v>
      </c>
      <c r="X31" s="8">
        <v>1608383</v>
      </c>
      <c r="Y31" s="8">
        <v>-1583976</v>
      </c>
      <c r="Z31" s="2">
        <v>-98.482513182494472</v>
      </c>
      <c r="AA31" s="6">
        <v>1608383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460644</v>
      </c>
      <c r="F33" s="8">
        <v>460644</v>
      </c>
      <c r="G33" s="8">
        <v>2617</v>
      </c>
      <c r="H33" s="8">
        <v>235812</v>
      </c>
      <c r="I33" s="8">
        <v>2371</v>
      </c>
      <c r="J33" s="8">
        <v>240800</v>
      </c>
      <c r="K33" s="8">
        <v>2860</v>
      </c>
      <c r="L33" s="8">
        <v>3488</v>
      </c>
      <c r="M33" s="8"/>
      <c r="N33" s="8">
        <v>6348</v>
      </c>
      <c r="O33" s="8">
        <v>2600</v>
      </c>
      <c r="P33" s="8">
        <v>2725</v>
      </c>
      <c r="Q33" s="8">
        <v>37436</v>
      </c>
      <c r="R33" s="8">
        <v>42761</v>
      </c>
      <c r="S33" s="8">
        <v>3365</v>
      </c>
      <c r="T33" s="8">
        <v>69216</v>
      </c>
      <c r="U33" s="8"/>
      <c r="V33" s="8">
        <v>72581</v>
      </c>
      <c r="W33" s="8">
        <v>362490</v>
      </c>
      <c r="X33" s="8">
        <v>460644</v>
      </c>
      <c r="Y33" s="8">
        <v>-98154</v>
      </c>
      <c r="Z33" s="2">
        <v>-21.307994894104777</v>
      </c>
      <c r="AA33" s="6">
        <v>460644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174145943</v>
      </c>
      <c r="F35" s="35">
        <f t="shared" si="1"/>
        <v>173795943</v>
      </c>
      <c r="G35" s="35">
        <f t="shared" si="1"/>
        <v>371793</v>
      </c>
      <c r="H35" s="35">
        <f t="shared" si="1"/>
        <v>670626</v>
      </c>
      <c r="I35" s="35">
        <f t="shared" si="1"/>
        <v>29523132</v>
      </c>
      <c r="J35" s="35">
        <f t="shared" si="1"/>
        <v>30565551</v>
      </c>
      <c r="K35" s="35">
        <f t="shared" si="1"/>
        <v>6914318</v>
      </c>
      <c r="L35" s="35">
        <f t="shared" si="1"/>
        <v>6817293</v>
      </c>
      <c r="M35" s="35">
        <f t="shared" si="1"/>
        <v>0</v>
      </c>
      <c r="N35" s="35">
        <f t="shared" si="1"/>
        <v>13731611</v>
      </c>
      <c r="O35" s="35">
        <f t="shared" si="1"/>
        <v>13402219</v>
      </c>
      <c r="P35" s="35">
        <f t="shared" si="1"/>
        <v>-55605</v>
      </c>
      <c r="Q35" s="35">
        <f t="shared" si="1"/>
        <v>1452157</v>
      </c>
      <c r="R35" s="35">
        <f t="shared" si="1"/>
        <v>14798771</v>
      </c>
      <c r="S35" s="35">
        <f t="shared" si="1"/>
        <v>624452</v>
      </c>
      <c r="T35" s="35">
        <f t="shared" si="1"/>
        <v>516649</v>
      </c>
      <c r="U35" s="35">
        <f t="shared" si="1"/>
        <v>416951</v>
      </c>
      <c r="V35" s="35">
        <f t="shared" si="1"/>
        <v>1558052</v>
      </c>
      <c r="W35" s="35">
        <f t="shared" si="1"/>
        <v>60653985</v>
      </c>
      <c r="X35" s="35">
        <f t="shared" si="1"/>
        <v>173795943</v>
      </c>
      <c r="Y35" s="35">
        <f t="shared" si="1"/>
        <v>-113141958</v>
      </c>
      <c r="Z35" s="36">
        <f>+IF(X35&lt;&gt;0,+(Y35/X35)*100,0)</f>
        <v>-65.100459796118486</v>
      </c>
      <c r="AA35" s="33">
        <f>SUM(AA24:AA34)</f>
        <v>173795943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-44045993</v>
      </c>
      <c r="F37" s="48">
        <f t="shared" si="2"/>
        <v>-33695993</v>
      </c>
      <c r="G37" s="48">
        <f t="shared" si="2"/>
        <v>1541842</v>
      </c>
      <c r="H37" s="48">
        <f t="shared" si="2"/>
        <v>599236</v>
      </c>
      <c r="I37" s="48">
        <f t="shared" si="2"/>
        <v>-27737333</v>
      </c>
      <c r="J37" s="48">
        <f t="shared" si="2"/>
        <v>-25596255</v>
      </c>
      <c r="K37" s="48">
        <f t="shared" si="2"/>
        <v>-5275064</v>
      </c>
      <c r="L37" s="48">
        <f t="shared" si="2"/>
        <v>-5634437</v>
      </c>
      <c r="M37" s="48">
        <f t="shared" si="2"/>
        <v>1139680</v>
      </c>
      <c r="N37" s="48">
        <f t="shared" si="2"/>
        <v>-9769821</v>
      </c>
      <c r="O37" s="48">
        <f t="shared" si="2"/>
        <v>-5749864</v>
      </c>
      <c r="P37" s="48">
        <f t="shared" si="2"/>
        <v>8915421</v>
      </c>
      <c r="Q37" s="48">
        <f t="shared" si="2"/>
        <v>33699095</v>
      </c>
      <c r="R37" s="48">
        <f t="shared" si="2"/>
        <v>36864652</v>
      </c>
      <c r="S37" s="48">
        <f t="shared" si="2"/>
        <v>6679749</v>
      </c>
      <c r="T37" s="48">
        <f t="shared" si="2"/>
        <v>6180035</v>
      </c>
      <c r="U37" s="48">
        <f t="shared" si="2"/>
        <v>6561450</v>
      </c>
      <c r="V37" s="48">
        <f t="shared" si="2"/>
        <v>19421234</v>
      </c>
      <c r="W37" s="48">
        <f t="shared" si="2"/>
        <v>20919810</v>
      </c>
      <c r="X37" s="48">
        <f>IF(F21=F35,0,X21-X35)</f>
        <v>-33695993</v>
      </c>
      <c r="Y37" s="48">
        <f t="shared" si="2"/>
        <v>54615803</v>
      </c>
      <c r="Z37" s="49">
        <f>+IF(X37&lt;&gt;0,+(Y37/X37)*100,0)</f>
        <v>-162.08396945001741</v>
      </c>
      <c r="AA37" s="46">
        <f>+AA21-AA35</f>
        <v>-33695993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5057295</v>
      </c>
      <c r="F38" s="8">
        <v>5057295</v>
      </c>
      <c r="G38" s="8">
        <v>1818</v>
      </c>
      <c r="H38" s="8"/>
      <c r="I38" s="8">
        <v>5838</v>
      </c>
      <c r="J38" s="8">
        <v>7656</v>
      </c>
      <c r="K38" s="8">
        <v>2322</v>
      </c>
      <c r="L38" s="8"/>
      <c r="M38" s="8">
        <v>13301</v>
      </c>
      <c r="N38" s="8">
        <v>15623</v>
      </c>
      <c r="O38" s="8">
        <v>435</v>
      </c>
      <c r="P38" s="8">
        <v>1100</v>
      </c>
      <c r="Q38" s="8"/>
      <c r="R38" s="8">
        <v>1535</v>
      </c>
      <c r="S38" s="8">
        <v>4557</v>
      </c>
      <c r="T38" s="8">
        <v>22058</v>
      </c>
      <c r="U38" s="8"/>
      <c r="V38" s="8">
        <v>26615</v>
      </c>
      <c r="W38" s="8">
        <v>51429</v>
      </c>
      <c r="X38" s="8">
        <v>5057295</v>
      </c>
      <c r="Y38" s="8">
        <v>-5005866</v>
      </c>
      <c r="Z38" s="2">
        <v>-98.983072966872612</v>
      </c>
      <c r="AA38" s="6">
        <v>5057295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-38988698</v>
      </c>
      <c r="F41" s="58">
        <f t="shared" si="3"/>
        <v>-28638698</v>
      </c>
      <c r="G41" s="58">
        <f t="shared" si="3"/>
        <v>1543660</v>
      </c>
      <c r="H41" s="58">
        <f t="shared" si="3"/>
        <v>599236</v>
      </c>
      <c r="I41" s="58">
        <f t="shared" si="3"/>
        <v>-27731495</v>
      </c>
      <c r="J41" s="58">
        <f t="shared" si="3"/>
        <v>-25588599</v>
      </c>
      <c r="K41" s="58">
        <f t="shared" si="3"/>
        <v>-5272742</v>
      </c>
      <c r="L41" s="58">
        <f t="shared" si="3"/>
        <v>-5634437</v>
      </c>
      <c r="M41" s="58">
        <f t="shared" si="3"/>
        <v>1152981</v>
      </c>
      <c r="N41" s="58">
        <f t="shared" si="3"/>
        <v>-9754198</v>
      </c>
      <c r="O41" s="58">
        <f t="shared" si="3"/>
        <v>-5749429</v>
      </c>
      <c r="P41" s="58">
        <f t="shared" si="3"/>
        <v>8916521</v>
      </c>
      <c r="Q41" s="58">
        <f t="shared" si="3"/>
        <v>33699095</v>
      </c>
      <c r="R41" s="58">
        <f t="shared" si="3"/>
        <v>36866187</v>
      </c>
      <c r="S41" s="58">
        <f t="shared" si="3"/>
        <v>6684306</v>
      </c>
      <c r="T41" s="58">
        <f t="shared" si="3"/>
        <v>6202093</v>
      </c>
      <c r="U41" s="58">
        <f t="shared" si="3"/>
        <v>6561450</v>
      </c>
      <c r="V41" s="58">
        <f t="shared" si="3"/>
        <v>19447849</v>
      </c>
      <c r="W41" s="58">
        <f t="shared" si="3"/>
        <v>20971239</v>
      </c>
      <c r="X41" s="58">
        <f t="shared" si="3"/>
        <v>-28638698</v>
      </c>
      <c r="Y41" s="58">
        <f t="shared" si="3"/>
        <v>49609937</v>
      </c>
      <c r="Z41" s="59">
        <f>+IF(X41&lt;&gt;0,+(Y41/X41)*100,0)</f>
        <v>-173.22692882197367</v>
      </c>
      <c r="AA41" s="56">
        <f>SUM(AA37:AA40)</f>
        <v>-28638698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-38988698</v>
      </c>
      <c r="F43" s="66">
        <f t="shared" si="4"/>
        <v>-28638698</v>
      </c>
      <c r="G43" s="66">
        <f t="shared" si="4"/>
        <v>1543660</v>
      </c>
      <c r="H43" s="66">
        <f t="shared" si="4"/>
        <v>599236</v>
      </c>
      <c r="I43" s="66">
        <f t="shared" si="4"/>
        <v>-27731495</v>
      </c>
      <c r="J43" s="66">
        <f t="shared" si="4"/>
        <v>-25588599</v>
      </c>
      <c r="K43" s="66">
        <f t="shared" si="4"/>
        <v>-5272742</v>
      </c>
      <c r="L43" s="66">
        <f t="shared" si="4"/>
        <v>-5634437</v>
      </c>
      <c r="M43" s="66">
        <f t="shared" si="4"/>
        <v>1152981</v>
      </c>
      <c r="N43" s="66">
        <f t="shared" si="4"/>
        <v>-9754198</v>
      </c>
      <c r="O43" s="66">
        <f t="shared" si="4"/>
        <v>-5749429</v>
      </c>
      <c r="P43" s="66">
        <f t="shared" si="4"/>
        <v>8916521</v>
      </c>
      <c r="Q43" s="66">
        <f t="shared" si="4"/>
        <v>33699095</v>
      </c>
      <c r="R43" s="66">
        <f t="shared" si="4"/>
        <v>36866187</v>
      </c>
      <c r="S43" s="66">
        <f t="shared" si="4"/>
        <v>6684306</v>
      </c>
      <c r="T43" s="66">
        <f t="shared" si="4"/>
        <v>6202093</v>
      </c>
      <c r="U43" s="66">
        <f t="shared" si="4"/>
        <v>6561450</v>
      </c>
      <c r="V43" s="66">
        <f t="shared" si="4"/>
        <v>19447849</v>
      </c>
      <c r="W43" s="66">
        <f t="shared" si="4"/>
        <v>20971239</v>
      </c>
      <c r="X43" s="66">
        <f t="shared" si="4"/>
        <v>-28638698</v>
      </c>
      <c r="Y43" s="66">
        <f t="shared" si="4"/>
        <v>49609937</v>
      </c>
      <c r="Z43" s="67">
        <f>+IF(X43&lt;&gt;0,+(Y43/X43)*100,0)</f>
        <v>-173.22692882197367</v>
      </c>
      <c r="AA43" s="64">
        <f>+AA41-AA42</f>
        <v>-28638698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-38988698</v>
      </c>
      <c r="F45" s="58">
        <f t="shared" si="5"/>
        <v>-28638698</v>
      </c>
      <c r="G45" s="58">
        <f t="shared" si="5"/>
        <v>1543660</v>
      </c>
      <c r="H45" s="58">
        <f t="shared" si="5"/>
        <v>599236</v>
      </c>
      <c r="I45" s="58">
        <f t="shared" si="5"/>
        <v>-27731495</v>
      </c>
      <c r="J45" s="58">
        <f t="shared" si="5"/>
        <v>-25588599</v>
      </c>
      <c r="K45" s="58">
        <f t="shared" si="5"/>
        <v>-5272742</v>
      </c>
      <c r="L45" s="58">
        <f t="shared" si="5"/>
        <v>-5634437</v>
      </c>
      <c r="M45" s="58">
        <f t="shared" si="5"/>
        <v>1152981</v>
      </c>
      <c r="N45" s="58">
        <f t="shared" si="5"/>
        <v>-9754198</v>
      </c>
      <c r="O45" s="58">
        <f t="shared" si="5"/>
        <v>-5749429</v>
      </c>
      <c r="P45" s="58">
        <f t="shared" si="5"/>
        <v>8916521</v>
      </c>
      <c r="Q45" s="58">
        <f t="shared" si="5"/>
        <v>33699095</v>
      </c>
      <c r="R45" s="58">
        <f t="shared" si="5"/>
        <v>36866187</v>
      </c>
      <c r="S45" s="58">
        <f t="shared" si="5"/>
        <v>6684306</v>
      </c>
      <c r="T45" s="58">
        <f t="shared" si="5"/>
        <v>6202093</v>
      </c>
      <c r="U45" s="58">
        <f t="shared" si="5"/>
        <v>6561450</v>
      </c>
      <c r="V45" s="58">
        <f t="shared" si="5"/>
        <v>19447849</v>
      </c>
      <c r="W45" s="58">
        <f t="shared" si="5"/>
        <v>20971239</v>
      </c>
      <c r="X45" s="58">
        <f t="shared" si="5"/>
        <v>-28638698</v>
      </c>
      <c r="Y45" s="58">
        <f t="shared" si="5"/>
        <v>49609937</v>
      </c>
      <c r="Z45" s="59">
        <f>+IF(X45&lt;&gt;0,+(Y45/X45)*100,0)</f>
        <v>-173.22692882197367</v>
      </c>
      <c r="AA45" s="56">
        <f>SUM(AA43:AA44)</f>
        <v>-28638698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-38988698</v>
      </c>
      <c r="F47" s="73">
        <f t="shared" si="6"/>
        <v>-28638698</v>
      </c>
      <c r="G47" s="73">
        <f t="shared" si="6"/>
        <v>1543660</v>
      </c>
      <c r="H47" s="74">
        <f t="shared" si="6"/>
        <v>599236</v>
      </c>
      <c r="I47" s="74">
        <f t="shared" si="6"/>
        <v>-27731495</v>
      </c>
      <c r="J47" s="74">
        <f t="shared" si="6"/>
        <v>-25588599</v>
      </c>
      <c r="K47" s="74">
        <f t="shared" si="6"/>
        <v>-5272742</v>
      </c>
      <c r="L47" s="74">
        <f t="shared" si="6"/>
        <v>-5634437</v>
      </c>
      <c r="M47" s="73">
        <f t="shared" si="6"/>
        <v>1152981</v>
      </c>
      <c r="N47" s="73">
        <f t="shared" si="6"/>
        <v>-9754198</v>
      </c>
      <c r="O47" s="74">
        <f t="shared" si="6"/>
        <v>-5749429</v>
      </c>
      <c r="P47" s="74">
        <f t="shared" si="6"/>
        <v>8916521</v>
      </c>
      <c r="Q47" s="74">
        <f t="shared" si="6"/>
        <v>33699095</v>
      </c>
      <c r="R47" s="74">
        <f t="shared" si="6"/>
        <v>36866187</v>
      </c>
      <c r="S47" s="74">
        <f t="shared" si="6"/>
        <v>6684306</v>
      </c>
      <c r="T47" s="73">
        <f t="shared" si="6"/>
        <v>6202093</v>
      </c>
      <c r="U47" s="73">
        <f t="shared" si="6"/>
        <v>6561450</v>
      </c>
      <c r="V47" s="74">
        <f t="shared" si="6"/>
        <v>19447849</v>
      </c>
      <c r="W47" s="74">
        <f t="shared" si="6"/>
        <v>20971239</v>
      </c>
      <c r="X47" s="74">
        <f t="shared" si="6"/>
        <v>-28638698</v>
      </c>
      <c r="Y47" s="74">
        <f t="shared" si="6"/>
        <v>49609937</v>
      </c>
      <c r="Z47" s="75">
        <f>+IF(X47&lt;&gt;0,+(Y47/X47)*100,0)</f>
        <v>-173.22692882197367</v>
      </c>
      <c r="AA47" s="76">
        <f>SUM(AA45:AA46)</f>
        <v>-28638698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52401F1-D312-4DA0-8775-23D596E96059}"/>
</file>

<file path=customXml/itemProps2.xml><?xml version="1.0" encoding="utf-8"?>
<ds:datastoreItem xmlns:ds="http://schemas.openxmlformats.org/officeDocument/2006/customXml" ds:itemID="{012A1FD8-A31C-46E2-8A48-ABCF7D4325E4}"/>
</file>

<file path=customXml/itemProps3.xml><?xml version="1.0" encoding="utf-8"?>
<ds:datastoreItem xmlns:ds="http://schemas.openxmlformats.org/officeDocument/2006/customXml" ds:itemID="{E636B16C-B603-4FB0-AFC2-5D9AEBD7ED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2022-08-15T09:10:49Z</dcterms:created>
  <dcterms:modified xsi:type="dcterms:W3CDTF">2022-08-15T09:11:40Z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